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93"/>
  <workbookPr filterPrivacy="1"/>
  <xr:revisionPtr revIDLastSave="0" documentId="8_{C433A0EC-BE42-4BD9-B8C0-413AC5BFDF47}" xr6:coauthVersionLast="36" xr6:coauthVersionMax="36" xr10:uidLastSave="{00000000-0000-0000-0000-000000000000}"/>
  <bookViews>
    <workbookView xWindow="0" yWindow="0" windowWidth="19200" windowHeight="6490" tabRatio="847" firstSheet="1" activeTab="2" xr2:uid="{00000000-000D-0000-FFFF-FFFF00000000}"/>
  </bookViews>
  <sheets>
    <sheet name="NOTICE" sheetId="1" r:id="rId1"/>
    <sheet name="1. NOTE PRESENTATION" sheetId="17" r:id="rId2"/>
    <sheet name="2.DESCRIPTION FORMATION" sheetId="4" r:id="rId3"/>
    <sheet name="3. ETUDE MARCHE PRIX" sheetId="10" r:id="rId4"/>
    <sheet name="4. EQUIPE PEDAGOGIQUE" sheetId="6" r:id="rId5"/>
    <sheet name="5. SELECTION" sheetId="7" r:id="rId6"/>
    <sheet name="6. MAQUETTE" sheetId="13" r:id="rId7"/>
    <sheet name="7. SOUTENABILITE FIN" sheetId="18" r:id="rId8"/>
    <sheet name="8. Suivi du processus" sheetId="16" r:id="rId9"/>
    <sheet name="9. SOUTENABILITE RH" sheetId="9" r:id="rId10"/>
    <sheet name="Données" sheetId="3" state="hidden" r:id="rId11"/>
  </sheets>
  <definedNames>
    <definedName name="_ftn1" localSheetId="1">'1. NOTE PRESENTATION'!#REF!</definedName>
    <definedName name="_ftnref1" localSheetId="1">'1. NOTE PRESENTATION'!#REF!</definedName>
    <definedName name="_xlnm.Print_Area" localSheetId="1">'1. NOTE PRESENTATION'!$A$1:$B$37</definedName>
    <definedName name="_xlnm.Print_Area" localSheetId="4">'4. EQUIPE PEDAGOGIQUE'!$A$2:$J$26</definedName>
    <definedName name="_xlnm.Print_Area" localSheetId="0">NOTICE!$A$1:$T$30</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K18" i="13" l="1"/>
  <c r="L6" i="13"/>
  <c r="L5" i="13"/>
  <c r="L14" i="13"/>
  <c r="L13" i="13"/>
  <c r="L12" i="13"/>
  <c r="L11" i="13"/>
  <c r="L10" i="13"/>
  <c r="L9" i="13"/>
  <c r="L8" i="13"/>
  <c r="K14" i="13"/>
  <c r="K13" i="13"/>
  <c r="K12" i="13"/>
  <c r="K11" i="13"/>
  <c r="K10" i="13"/>
  <c r="K9" i="13"/>
  <c r="K8" i="13"/>
  <c r="K6" i="13"/>
  <c r="K5" i="13"/>
  <c r="H29" i="18" l="1"/>
  <c r="F38" i="18" l="1"/>
  <c r="F39" i="18"/>
  <c r="F36" i="18"/>
  <c r="G38" i="18" l="1"/>
  <c r="G39" i="18"/>
  <c r="F37" i="18" l="1"/>
  <c r="K143" i="13" l="1"/>
  <c r="K142" i="13"/>
  <c r="K141" i="13"/>
  <c r="K140" i="13"/>
  <c r="K139" i="13"/>
  <c r="K138" i="13"/>
  <c r="K137" i="13"/>
  <c r="K136" i="13"/>
  <c r="K135" i="13"/>
  <c r="K134" i="13"/>
  <c r="K133" i="13"/>
  <c r="K132" i="13"/>
  <c r="K131" i="13"/>
  <c r="K130" i="13"/>
  <c r="K129" i="13"/>
  <c r="K128" i="13"/>
  <c r="K127" i="13"/>
  <c r="K126" i="13"/>
  <c r="K125" i="13"/>
  <c r="K124" i="13"/>
  <c r="K123" i="13"/>
  <c r="K122" i="13"/>
  <c r="K121" i="13"/>
  <c r="K120" i="13"/>
  <c r="K119" i="13"/>
  <c r="K118" i="13"/>
  <c r="K117" i="13"/>
  <c r="K116" i="13"/>
  <c r="K115" i="13"/>
  <c r="K114" i="13"/>
  <c r="K113" i="13"/>
  <c r="K107" i="13"/>
  <c r="K106" i="13"/>
  <c r="K105" i="13"/>
  <c r="K104" i="13"/>
  <c r="K103" i="13"/>
  <c r="K102" i="13"/>
  <c r="K101" i="13"/>
  <c r="K100" i="13"/>
  <c r="K99" i="13"/>
  <c r="K98" i="13"/>
  <c r="K97" i="13"/>
  <c r="K96" i="13"/>
  <c r="K95" i="13"/>
  <c r="K94" i="13"/>
  <c r="K93" i="13"/>
  <c r="K92" i="13"/>
  <c r="K91" i="13"/>
  <c r="K90" i="13"/>
  <c r="K89" i="13"/>
  <c r="K88" i="13"/>
  <c r="K87" i="13"/>
  <c r="K86" i="13"/>
  <c r="K85" i="13"/>
  <c r="K84" i="13"/>
  <c r="K83" i="13"/>
  <c r="K82" i="13"/>
  <c r="K81" i="13"/>
  <c r="K80" i="13"/>
  <c r="K79" i="13"/>
  <c r="K78" i="13"/>
  <c r="K77" i="13"/>
  <c r="K71" i="13"/>
  <c r="K70" i="13"/>
  <c r="K69" i="13"/>
  <c r="K68" i="13"/>
  <c r="K67" i="13"/>
  <c r="K66" i="13"/>
  <c r="K65" i="13"/>
  <c r="K64" i="13"/>
  <c r="K63" i="13"/>
  <c r="K62" i="13"/>
  <c r="K61" i="13"/>
  <c r="K60" i="13"/>
  <c r="K59" i="13"/>
  <c r="K58" i="13"/>
  <c r="K57" i="13"/>
  <c r="K56" i="13"/>
  <c r="K55" i="13"/>
  <c r="K54" i="13"/>
  <c r="K53" i="13"/>
  <c r="K52" i="13"/>
  <c r="K51" i="13"/>
  <c r="K50" i="13"/>
  <c r="K49" i="13"/>
  <c r="K48" i="13"/>
  <c r="K47" i="13"/>
  <c r="K46" i="13"/>
  <c r="K45" i="13"/>
  <c r="K44" i="13"/>
  <c r="K43" i="13"/>
  <c r="K42" i="13"/>
  <c r="K41" i="13"/>
  <c r="K35" i="13"/>
  <c r="K34" i="13"/>
  <c r="K33" i="13"/>
  <c r="K32" i="13"/>
  <c r="K31" i="13"/>
  <c r="K30" i="13"/>
  <c r="K29" i="13"/>
  <c r="K28" i="13"/>
  <c r="K27" i="13"/>
  <c r="K26" i="13"/>
  <c r="K25" i="13"/>
  <c r="K24" i="13"/>
  <c r="K23" i="13"/>
  <c r="K22" i="13"/>
  <c r="K21" i="13"/>
  <c r="K20" i="13"/>
  <c r="K19" i="13"/>
  <c r="K17" i="13"/>
  <c r="K16" i="13"/>
  <c r="K15" i="13"/>
  <c r="G37" i="18"/>
  <c r="H21" i="18"/>
  <c r="H20" i="18"/>
  <c r="C38" i="18" l="1"/>
  <c r="E16" i="18"/>
  <c r="F144" i="13"/>
  <c r="G144" i="13"/>
  <c r="D19" i="18" s="1"/>
  <c r="H144" i="13"/>
  <c r="I144" i="13"/>
  <c r="E19" i="18" s="1"/>
  <c r="J144" i="13"/>
  <c r="K144" i="13"/>
  <c r="L143" i="13"/>
  <c r="L142" i="13"/>
  <c r="L141" i="13"/>
  <c r="L140" i="13"/>
  <c r="L139" i="13"/>
  <c r="L138" i="13"/>
  <c r="L137" i="13"/>
  <c r="L136" i="13"/>
  <c r="L135" i="13"/>
  <c r="L134" i="13"/>
  <c r="L133" i="13"/>
  <c r="L132" i="13"/>
  <c r="L131" i="13"/>
  <c r="L130" i="13"/>
  <c r="L129" i="13"/>
  <c r="L128" i="13"/>
  <c r="L127" i="13"/>
  <c r="L126" i="13"/>
  <c r="L125" i="13"/>
  <c r="L124" i="13"/>
  <c r="L123" i="13"/>
  <c r="L122" i="13"/>
  <c r="L121" i="13"/>
  <c r="L120" i="13"/>
  <c r="L119" i="13"/>
  <c r="L118" i="13"/>
  <c r="L117" i="13"/>
  <c r="L116" i="13"/>
  <c r="L115" i="13"/>
  <c r="L114" i="13"/>
  <c r="L113" i="13"/>
  <c r="L41" i="13"/>
  <c r="F108" i="13"/>
  <c r="G108" i="13"/>
  <c r="D18" i="18" s="1"/>
  <c r="H108" i="13"/>
  <c r="I108" i="13"/>
  <c r="E18" i="18" s="1"/>
  <c r="J108" i="13"/>
  <c r="K108" i="13"/>
  <c r="L107" i="13"/>
  <c r="L106" i="13"/>
  <c r="L105" i="13"/>
  <c r="L104" i="13"/>
  <c r="L103" i="13"/>
  <c r="L102" i="13"/>
  <c r="L101" i="13"/>
  <c r="L100" i="13"/>
  <c r="L99" i="13"/>
  <c r="L98" i="13"/>
  <c r="L97" i="13"/>
  <c r="L96" i="13"/>
  <c r="L95" i="13"/>
  <c r="L94" i="13"/>
  <c r="L93" i="13"/>
  <c r="L92" i="13"/>
  <c r="L91" i="13"/>
  <c r="L90" i="13"/>
  <c r="L89" i="13"/>
  <c r="L88" i="13"/>
  <c r="L87" i="13"/>
  <c r="L86" i="13"/>
  <c r="L85" i="13"/>
  <c r="L84" i="13"/>
  <c r="L83" i="13"/>
  <c r="L82" i="13"/>
  <c r="L81" i="13"/>
  <c r="L80" i="13"/>
  <c r="L79" i="13"/>
  <c r="L78" i="13"/>
  <c r="L77" i="13"/>
  <c r="F72" i="13"/>
  <c r="G72" i="13"/>
  <c r="D17" i="18" s="1"/>
  <c r="H72" i="13"/>
  <c r="I72" i="13"/>
  <c r="E17" i="18" s="1"/>
  <c r="J72" i="13"/>
  <c r="K72" i="13"/>
  <c r="L71" i="13"/>
  <c r="L70" i="13"/>
  <c r="L69" i="13"/>
  <c r="L68" i="13"/>
  <c r="L67" i="13"/>
  <c r="L66" i="13"/>
  <c r="L65" i="13"/>
  <c r="L64" i="13"/>
  <c r="L63" i="13"/>
  <c r="L62" i="13"/>
  <c r="L61" i="13"/>
  <c r="L60" i="13"/>
  <c r="L59" i="13"/>
  <c r="L58" i="13"/>
  <c r="L57" i="13"/>
  <c r="L56" i="13"/>
  <c r="L55" i="13"/>
  <c r="L54" i="13"/>
  <c r="L53" i="13"/>
  <c r="L52" i="13"/>
  <c r="L51" i="13"/>
  <c r="L50" i="13"/>
  <c r="L49" i="13"/>
  <c r="L48" i="13"/>
  <c r="L47" i="13"/>
  <c r="L46" i="13"/>
  <c r="L45" i="13"/>
  <c r="L44" i="13"/>
  <c r="L43" i="13"/>
  <c r="L42" i="13"/>
  <c r="L35" i="13"/>
  <c r="L34" i="13"/>
  <c r="L33" i="13"/>
  <c r="L32" i="13"/>
  <c r="L31" i="13"/>
  <c r="L30" i="13"/>
  <c r="L29" i="13"/>
  <c r="L28" i="13"/>
  <c r="L27" i="13"/>
  <c r="L26" i="13"/>
  <c r="L25" i="13"/>
  <c r="L24" i="13"/>
  <c r="L23" i="13"/>
  <c r="L22" i="13"/>
  <c r="L21" i="13"/>
  <c r="L20" i="13"/>
  <c r="L19" i="13"/>
  <c r="L17" i="13"/>
  <c r="L16" i="13"/>
  <c r="L15" i="13"/>
  <c r="L18" i="13"/>
  <c r="G36" i="13"/>
  <c r="I36" i="13"/>
  <c r="F40" i="18"/>
  <c r="F43" i="18" s="1"/>
  <c r="H39" i="18"/>
  <c r="H37" i="18"/>
  <c r="G36" i="18"/>
  <c r="H36" i="18" s="1"/>
  <c r="L108" i="13" l="1"/>
  <c r="G18" i="18" s="1"/>
  <c r="H18" i="18" s="1"/>
  <c r="L144" i="13"/>
  <c r="G19" i="18" s="1"/>
  <c r="H19" i="18" s="1"/>
  <c r="H146" i="13"/>
  <c r="G146" i="13"/>
  <c r="I146" i="13"/>
  <c r="D16" i="18"/>
  <c r="D15" i="18" s="1"/>
  <c r="J146" i="13"/>
  <c r="F146" i="13"/>
  <c r="L72" i="13"/>
  <c r="G17" i="18" s="1"/>
  <c r="H17" i="18" s="1"/>
  <c r="K36" i="13"/>
  <c r="K146" i="13" s="1"/>
  <c r="E15" i="18"/>
  <c r="L36" i="13"/>
  <c r="G16" i="18" l="1"/>
  <c r="G15" i="18" s="1"/>
  <c r="L146" i="13"/>
  <c r="H16" i="18" l="1"/>
  <c r="H15" i="18"/>
  <c r="H38" i="18"/>
  <c r="C41" i="18" s="1"/>
  <c r="C42" i="18" s="1"/>
  <c r="C36" i="18" l="1"/>
  <c r="H40" i="18"/>
  <c r="H41" i="18" s="1"/>
  <c r="C70" i="4"/>
  <c r="C49" i="18" s="1"/>
  <c r="E72" i="13" l="1"/>
  <c r="C17" i="18" s="1"/>
  <c r="F17" i="18" s="1"/>
  <c r="E108" i="13"/>
  <c r="C18" i="18" s="1"/>
  <c r="F18" i="18" s="1"/>
  <c r="E144" i="13"/>
  <c r="C19" i="18" s="1"/>
  <c r="F19" i="18" s="1"/>
  <c r="E36" i="13"/>
  <c r="C16" i="18" s="1"/>
  <c r="E146" i="13" l="1"/>
  <c r="F16" i="18" l="1"/>
  <c r="F15" i="18" s="1"/>
  <c r="C15" i="18"/>
  <c r="H24" i="18" l="1"/>
  <c r="C31" i="18" l="1"/>
  <c r="C32" i="18" s="1"/>
  <c r="G4" i="18"/>
  <c r="C37" i="18"/>
  <c r="C39" i="18" s="1"/>
  <c r="C40" i="18" s="1"/>
  <c r="C44" i="18" s="1"/>
  <c r="C43" i="18" l="1"/>
  <c r="C46" i="18"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Auteur</author>
  </authors>
  <commentList>
    <comment ref="B25" authorId="0" shapeId="0" xr:uid="{00000000-0006-0000-0700-000001000000}">
      <text>
        <r>
          <rPr>
            <b/>
            <sz val="9"/>
            <color indexed="81"/>
            <rFont val="Tahoma"/>
            <family val="2"/>
          </rPr>
          <t>Auteur:</t>
        </r>
        <r>
          <rPr>
            <sz val="9"/>
            <color indexed="81"/>
            <rFont val="Tahoma"/>
            <family val="2"/>
          </rPr>
          <t xml:space="preserve">
Achat de TBI, video projecteur, logiciels spécifiques etc...</t>
        </r>
      </text>
    </comment>
    <comment ref="B26" authorId="0" shapeId="0" xr:uid="{00000000-0006-0000-0700-000002000000}">
      <text>
        <r>
          <rPr>
            <b/>
            <sz val="9"/>
            <color indexed="81"/>
            <rFont val="Tahoma"/>
            <family val="2"/>
          </rPr>
          <t>Auteur:</t>
        </r>
        <r>
          <rPr>
            <sz val="9"/>
            <color indexed="81"/>
            <rFont val="Tahoma"/>
            <family val="2"/>
          </rPr>
          <t xml:space="preserve">
Concerne :Mission d'enseignants, formations d’enseignants, venue d’un vacataire de renom, etc.</t>
        </r>
      </text>
    </comment>
    <comment ref="B27" authorId="0" shapeId="0" xr:uid="{00000000-0006-0000-0700-000003000000}">
      <text>
        <r>
          <rPr>
            <b/>
            <sz val="9"/>
            <color indexed="81"/>
            <rFont val="Tahoma"/>
            <family val="2"/>
          </rPr>
          <t>Auteur:</t>
        </r>
        <r>
          <rPr>
            <sz val="9"/>
            <color indexed="81"/>
            <rFont val="Tahoma"/>
            <family val="2"/>
          </rPr>
          <t xml:space="preserve">
organisation de journées ou évènements pour les industriels, soutenances, remise de diplôme, etc.</t>
        </r>
      </text>
    </comment>
    <comment ref="B28" authorId="0" shapeId="0" xr:uid="{00000000-0006-0000-0700-000004000000}">
      <text>
        <r>
          <rPr>
            <b/>
            <sz val="9"/>
            <color indexed="81"/>
            <rFont val="Tahoma"/>
            <family val="2"/>
          </rPr>
          <t>Auteur:</t>
        </r>
        <r>
          <rPr>
            <sz val="9"/>
            <color indexed="81"/>
            <rFont val="Tahoma"/>
            <family val="2"/>
          </rPr>
          <t xml:space="preserve">
pédagogie innovante, etc.</t>
        </r>
      </text>
    </comment>
  </commentList>
</comments>
</file>

<file path=xl/sharedStrings.xml><?xml version="1.0" encoding="utf-8"?>
<sst xmlns="http://schemas.openxmlformats.org/spreadsheetml/2006/main" count="562" uniqueCount="442">
  <si>
    <t>Stage</t>
  </si>
  <si>
    <t>Licence</t>
  </si>
  <si>
    <t>Master</t>
  </si>
  <si>
    <t>Doctorat</t>
  </si>
  <si>
    <t>Autre (précisez)</t>
  </si>
  <si>
    <t>Oui</t>
  </si>
  <si>
    <t>Non</t>
  </si>
  <si>
    <t>Favorable</t>
  </si>
  <si>
    <t>Défavorable</t>
  </si>
  <si>
    <t>Avis du conseil académique :</t>
  </si>
  <si>
    <t>Établissement de rattachement</t>
  </si>
  <si>
    <t>Coordonnées (y compris courriel)</t>
  </si>
  <si>
    <t>Volume horaire assuré</t>
  </si>
  <si>
    <t>Organisme de rattachement</t>
  </si>
  <si>
    <t>Date de fermeture de la campagne :</t>
  </si>
  <si>
    <t>Date prévsionnelle de la commission de sélection :</t>
  </si>
  <si>
    <t>Capacité d'accueil :</t>
  </si>
  <si>
    <t>PIECES CONSTITUTIVES DU DOSSIER</t>
  </si>
  <si>
    <t>Relevé de notes du baccalauréat :</t>
  </si>
  <si>
    <t>Relevé de notes des études supérieures :</t>
  </si>
  <si>
    <t>Matières examinées :</t>
  </si>
  <si>
    <t>Lettre de motivation et descriptif du projet professionnel :</t>
  </si>
  <si>
    <t>Curriculum Vitae détaillé :</t>
  </si>
  <si>
    <t>Lettres de recommandation :</t>
  </si>
  <si>
    <t>Niveau de langue en français pour les candidats titulaires d'un diplôme étranger :</t>
  </si>
  <si>
    <t>Niveau de langue en anglais :</t>
  </si>
  <si>
    <t>Productions personnelles (dossier, bibliographie, mémoire, etc.)</t>
  </si>
  <si>
    <t>Justificatifs d'expérience professionnelle :</t>
  </si>
  <si>
    <t>Document attestant d'une compétence complémentaire :</t>
  </si>
  <si>
    <t>Autre document (précisez):</t>
  </si>
  <si>
    <t>Entretien Oral :</t>
  </si>
  <si>
    <t>CRITERES D'APPRECIATION</t>
  </si>
  <si>
    <t>Obligatoire</t>
  </si>
  <si>
    <t>Facultatif</t>
  </si>
  <si>
    <t>Cohérence entre le diplôme envisagé et le descriptif du projet professionnel. Qualité rédactionnelle (orthographe, défaut de structure ou de syntaxe). Cohérence de la réflexion (développement de l’argumentaire).</t>
  </si>
  <si>
    <t>Elément de synthèse permettant de découvrir les compétences utiles acquises dans le cadre d’expériences précédentes et de cerner des éléments de personnalité du candidat.</t>
  </si>
  <si>
    <t>Ne rentre pas dans les critères de sélection mais permet d’apporter un soutien à la candidature.</t>
  </si>
  <si>
    <t xml:space="preserve">Niveau CECRL attendu : </t>
  </si>
  <si>
    <t>Niveau CECRL attendu :</t>
  </si>
  <si>
    <t>Elément permettant d’évaluer la pertinence des travaux effectués au regard du diplôme souhaité.</t>
  </si>
  <si>
    <t>Elément permettant d’apprécier l’adaptation du profil aux exigences du diplôme souhaité.</t>
  </si>
  <si>
    <t>Préciser les critères :</t>
  </si>
  <si>
    <t>L’entretien oral fait suite à une phase de présélection sur dossier. Il permet d’apprécier les qualités du candidat sur leur savoir être, l'expression, la clarté et la cohérence d'un raisonnement, le degré de motivation du candidat et la pertinence des réponses supposant une préparation à cet entretien.</t>
  </si>
  <si>
    <t>Service de Formation Continue</t>
  </si>
  <si>
    <t>EUR CREATES</t>
  </si>
  <si>
    <t>EUR DS4H</t>
  </si>
  <si>
    <t>EUR ELMI</t>
  </si>
  <si>
    <t>INSPE</t>
  </si>
  <si>
    <t>EUR HEALTHY</t>
  </si>
  <si>
    <t>IAE</t>
  </si>
  <si>
    <t>IDPD</t>
  </si>
  <si>
    <t>IUT</t>
  </si>
  <si>
    <t>EUR LEX@Société</t>
  </si>
  <si>
    <t>EUR LIFE</t>
  </si>
  <si>
    <t>Médecine</t>
  </si>
  <si>
    <t>Odontologie</t>
  </si>
  <si>
    <t>EUR ODYSSEE</t>
  </si>
  <si>
    <t>POLYTECH</t>
  </si>
  <si>
    <t>EUR SPECTRUM</t>
  </si>
  <si>
    <t>UCA IDEX</t>
  </si>
  <si>
    <t>BSS</t>
  </si>
  <si>
    <t>DSPEG</t>
  </si>
  <si>
    <t>EEF</t>
  </si>
  <si>
    <t>LLAC</t>
  </si>
  <si>
    <t>SHS</t>
  </si>
  <si>
    <t>SITE</t>
  </si>
  <si>
    <t>Inter-champ</t>
  </si>
  <si>
    <t>Droits systématiques :</t>
  </si>
  <si>
    <t>Précisez pour quels types d'apprenants cela s'applique :</t>
  </si>
  <si>
    <t>Détermination des droits d'inscription</t>
  </si>
  <si>
    <t>Equilibre financier</t>
  </si>
  <si>
    <t>Droit d'inscription n°2 (DI 2):</t>
  </si>
  <si>
    <t>Droit d'inscription n°3 (DI 3):</t>
  </si>
  <si>
    <t>Droit d'inscription n°4 (DI 4):</t>
  </si>
  <si>
    <t>Nb d'apprenants DI 2:</t>
  </si>
  <si>
    <t>Nb d'apprenants DI 3:</t>
  </si>
  <si>
    <t>Nb d'apprenants DI 4:</t>
  </si>
  <si>
    <t>Dépenses</t>
  </si>
  <si>
    <t>Coût de fonctionnement spécifique</t>
  </si>
  <si>
    <t>Fournitures spécifiques diverses</t>
  </si>
  <si>
    <t>déplacements des intervenants</t>
  </si>
  <si>
    <t>Frais de réception</t>
  </si>
  <si>
    <t>Autres prestations</t>
  </si>
  <si>
    <t>Nombre d'apprenants</t>
  </si>
  <si>
    <t>Secteur disciplinaire :</t>
  </si>
  <si>
    <t>Bac/Niveau bac</t>
  </si>
  <si>
    <t>Bac+1</t>
  </si>
  <si>
    <t>Bac+2</t>
  </si>
  <si>
    <t>Bac+3</t>
  </si>
  <si>
    <t>Bac+4</t>
  </si>
  <si>
    <t>Bac+5</t>
  </si>
  <si>
    <t>Bac+6 et plus</t>
  </si>
  <si>
    <t>Niveau</t>
  </si>
  <si>
    <t>Secteur disciplinaire</t>
  </si>
  <si>
    <t>36 - SCIENCES JURIDQUES</t>
  </si>
  <si>
    <t>37 - SCIENCES POLITIQUES</t>
  </si>
  <si>
    <t>61 - PLURI DROIT - SCIENCES POLITIQUES</t>
  </si>
  <si>
    <t>38 - SCIENCES ÉCONOMIQUES</t>
  </si>
  <si>
    <t>39 - SCIENCES DE GESTION</t>
  </si>
  <si>
    <t>62 - PLURI SCIENCES ÉCONOMIQUES - GESTION</t>
  </si>
  <si>
    <t>40 - ADMINISTRATION ÉCONOMIQUE ET SOCIALE</t>
  </si>
  <si>
    <t>17 - SCIENCES DU LANGAGE - LINGUISTIQUE</t>
  </si>
  <si>
    <t>18 - LANGUES ET LITTÉRATURES ANCIENNES</t>
  </si>
  <si>
    <t>19 - LANGUES ET LITTÉRATURES FRANCAISES</t>
  </si>
  <si>
    <t>20 - LITTÉRATURE GÉNÉRALE ET COMPARÉE</t>
  </si>
  <si>
    <t>21 - ARTS</t>
  </si>
  <si>
    <t>64 - PLURI LETTRES - SCIENCES DU LANGAGE - ARTS</t>
  </si>
  <si>
    <t>22 - Français LANGUE ÉTRANGÈRE</t>
  </si>
  <si>
    <t>23 - LANGUES ET LITTÉRATURES ÉTRANGÈRES</t>
  </si>
  <si>
    <t>24 - LANGUES ET LITTÉRATURES APPLIQUÉES</t>
  </si>
  <si>
    <t>25 - CULTURES ET LANGUES RÉGIONALES</t>
  </si>
  <si>
    <t>65 - PLURI LANGUES</t>
  </si>
  <si>
    <t>26 - PHILOSOPHIE, ÉPISTÉMIOLOGIE</t>
  </si>
  <si>
    <t>27 - HISTOIRE</t>
  </si>
  <si>
    <t>28 - GÉOGRAPHIE</t>
  </si>
  <si>
    <t>29 - AMÉNAGEMENT</t>
  </si>
  <si>
    <t>30 - ARCHÉOLOGIE, ETHNO, PRÉHISTOIRE, ANTHROPOLOGIE</t>
  </si>
  <si>
    <t>31 - SCIENCES RELIGIEUSES</t>
  </si>
  <si>
    <t>32 - PSYCHOLOGIE, SCIENCES COGNITIVES</t>
  </si>
  <si>
    <t>33 - SOCIOLOGIE, DÉMOGRAPHIE</t>
  </si>
  <si>
    <t>34 - SCIENCES DE L'ÉDUCATION</t>
  </si>
  <si>
    <t>35 - SCIENCES DE L'INFORMATION ET DE LA COMMUNICATION</t>
  </si>
  <si>
    <t>66 - PLURI SCIENCES HUMAINES ET SOCIALES</t>
  </si>
  <si>
    <t>67 - PLURI LETTRES - LANGUES - SCIENCES HUMAINES</t>
  </si>
  <si>
    <t>01 - MATHÉMATIQUES</t>
  </si>
  <si>
    <t>02 - PHYSIQUE</t>
  </si>
  <si>
    <t>03 - CHIMIE</t>
  </si>
  <si>
    <t>43 - PHYSIQUE ET CHIMIE</t>
  </si>
  <si>
    <t>42 - MATHÉMATIQUES ET INFORMATIQUE</t>
  </si>
  <si>
    <t>04 - MATHÉMATIQUES APPLIQUÉES AUX SCIENCES SOCIALES (MASS)</t>
  </si>
  <si>
    <t>11 - MÉCANIQUE, GÉNIE MÉCANIQUE, INGÉNIERIE MÉCANIQUE</t>
  </si>
  <si>
    <t>12 - GÉNIE CIVIL</t>
  </si>
  <si>
    <t>13 - GÉNIE DES PROCÉDÉS, MATÉRIAUX</t>
  </si>
  <si>
    <t>14 - INFORMATIQUE</t>
  </si>
  <si>
    <t>15 - ÉLECTRONIQUE, GÉNIE ÉLECTRIQUE, EEA</t>
  </si>
  <si>
    <t>16 - SCIENCES ET TECHNOLOGIES INDUSTRIELLES</t>
  </si>
  <si>
    <t>41 - FORMATION GÉNÉRALE AUX MÉTIERS DE L'INGÉNIEUR</t>
  </si>
  <si>
    <t>68 - PLURI SCIENCES FONDAMENTALES ET APPLICATIONS</t>
  </si>
  <si>
    <t>05 - SCIENCES DE L'UNIVERS, DE LA TERRE, DE L'ESPACE</t>
  </si>
  <si>
    <t>06 - SCIENCES DE LA VIE, BIOLOGIE, SANTÉ</t>
  </si>
  <si>
    <t>69 - PLURI SCIENCES DE LA VIE, DE LA SANTÉ, DE LA TERRE ET DE L'UNIVERS</t>
  </si>
  <si>
    <t>70 - PLURI SCIENCES</t>
  </si>
  <si>
    <t>10 - STAPS</t>
  </si>
  <si>
    <t>07 - MÉDECINE</t>
  </si>
  <si>
    <t>08 - ODONTOLOGIE</t>
  </si>
  <si>
    <t>71 - PLURI SANTÉ</t>
  </si>
  <si>
    <t>Nature</t>
  </si>
  <si>
    <t>UE</t>
  </si>
  <si>
    <t>MODULE</t>
  </si>
  <si>
    <t>ECUE</t>
  </si>
  <si>
    <t>UF</t>
  </si>
  <si>
    <t>Cycle</t>
  </si>
  <si>
    <t>Composante</t>
  </si>
  <si>
    <t>Objet demande</t>
  </si>
  <si>
    <t>Création</t>
  </si>
  <si>
    <t>Modification</t>
  </si>
  <si>
    <t>Renouvellement</t>
  </si>
  <si>
    <t>Durée formation</t>
  </si>
  <si>
    <t>1 an</t>
  </si>
  <si>
    <t>2 ans</t>
  </si>
  <si>
    <t>3 ans</t>
  </si>
  <si>
    <t>&lt; 1 an</t>
  </si>
  <si>
    <t>&lt; 6 mois</t>
  </si>
  <si>
    <t>&gt; 3 ans</t>
  </si>
  <si>
    <t>FOAD</t>
  </si>
  <si>
    <t>NON</t>
  </si>
  <si>
    <t>OUI - Partiellement</t>
  </si>
  <si>
    <t>OUI - Entièrement</t>
  </si>
  <si>
    <t>en date du:</t>
  </si>
  <si>
    <t>session unique</t>
  </si>
  <si>
    <t>Session</t>
  </si>
  <si>
    <t>2 sessions</t>
  </si>
  <si>
    <t>Date d'ouverture de la campagne :</t>
  </si>
  <si>
    <t>Niveau d'entrée minimal (bac, bac+1, bac+2 …) :</t>
  </si>
  <si>
    <t>Niveau estimé de sortie  bac, bac+1, bac+2 ...) :</t>
  </si>
  <si>
    <t>Apports au regard des objectifs de la formation</t>
  </si>
  <si>
    <t>Vu par le service de scolarité :</t>
  </si>
  <si>
    <t>Nom de l'agent :</t>
  </si>
  <si>
    <t>Vu par le SPOF :</t>
  </si>
  <si>
    <t>IMREDD</t>
  </si>
  <si>
    <t xml:space="preserve">DECISION : </t>
  </si>
  <si>
    <t xml:space="preserve">Indiquez :
</t>
  </si>
  <si>
    <t>(La zone géographique visée : France ou international) sur la base d'étude des offres sur internet et sur le site du CPF, et leur comparaison)</t>
  </si>
  <si>
    <t>Privé/public</t>
  </si>
  <si>
    <t>Nb d'heures de la formation</t>
  </si>
  <si>
    <t>Coût horaire</t>
  </si>
  <si>
    <t>Formation</t>
  </si>
  <si>
    <t>Etablissement</t>
  </si>
  <si>
    <t>Répartition TP/ CM</t>
  </si>
  <si>
    <t>Présentiel /à distance</t>
  </si>
  <si>
    <t>Financement CPF</t>
  </si>
  <si>
    <t>Financement DPC (médical)</t>
  </si>
  <si>
    <t>Financement FIFPL (médical)</t>
  </si>
  <si>
    <t>Autre infos</t>
  </si>
  <si>
    <t xml:space="preserve">A renseigner par la direction des Ressources Humaines </t>
  </si>
  <si>
    <t>UE DISCIPLINAIRES</t>
  </si>
  <si>
    <t>Intitulé UE (précisez si obligatoire) / PARCOURS</t>
  </si>
  <si>
    <t>ECTS</t>
  </si>
  <si>
    <t>Intitulé des matières (Eléments constitutifs d’UE – ECUE)</t>
  </si>
  <si>
    <t>Coeff. des ECUE</t>
  </si>
  <si>
    <t>Heures CM</t>
  </si>
  <si>
    <t>Heures TD</t>
  </si>
  <si>
    <t>total</t>
  </si>
  <si>
    <t>semestre 1</t>
  </si>
  <si>
    <t>semestre 2</t>
  </si>
  <si>
    <t>semestre 3</t>
  </si>
  <si>
    <t>semestre 4</t>
  </si>
  <si>
    <t>Prix de la formation</t>
  </si>
  <si>
    <t>Financeur</t>
  </si>
  <si>
    <t>Montant (en €)</t>
  </si>
  <si>
    <t>Total</t>
  </si>
  <si>
    <t>FICHE DE SOUTENABILITE Enseignement</t>
  </si>
  <si>
    <t>Statutaire</t>
  </si>
  <si>
    <t>Complementaire</t>
  </si>
  <si>
    <t>Nombre heures d'enseignement sur la discipline</t>
  </si>
  <si>
    <t xml:space="preserve">Masse salariale heures enseignement sur la discpline </t>
  </si>
  <si>
    <t>Ratio sur la MS des heures d'enseignement</t>
  </si>
  <si>
    <t>potentiel enseignant sur la disicpline</t>
  </si>
  <si>
    <t>Nombre d'enseignants  en sous service sur la discpline</t>
  </si>
  <si>
    <t>Nombre d'enseignants  en sur service sur la discpline</t>
  </si>
  <si>
    <t>Taux de pression de la discipline</t>
  </si>
  <si>
    <t>Nombre d'enseignants  en sous service sur la  composante</t>
  </si>
  <si>
    <t>Nombre d'enseignants  en sur service sur la composante</t>
  </si>
  <si>
    <t>Taux de pression de la composante</t>
  </si>
  <si>
    <t>Avis DRH (commentaires) :</t>
  </si>
  <si>
    <t>Avis DAF (commentaires) :</t>
  </si>
  <si>
    <t>Avis du COSP (ou autre comité de gestion) de la composante :</t>
  </si>
  <si>
    <t>Merci de renseigner les visas et avis et dates des différentes étapes du porcessus d'instruction</t>
  </si>
  <si>
    <t>Ne rien écrire dans les zones orangées</t>
  </si>
  <si>
    <t>Aspect formation continue² :</t>
  </si>
  <si>
    <t>Partenariat public ou privé financier :</t>
  </si>
  <si>
    <t>Partenariat public ou privé académique :</t>
  </si>
  <si>
    <t>Informations complémentaires :</t>
  </si>
  <si>
    <t>Date d’accord du Vice-président formation :</t>
  </si>
  <si>
    <t xml:space="preserve">*- Souhait d’ouvrir la formation à la formation continue :  </t>
  </si>
  <si>
    <t xml:space="preserve">*- Souhait d’enregistrer la formation au RNCP ou RSCH :  </t>
  </si>
  <si>
    <t>Cycle du diplôme</t>
  </si>
  <si>
    <t>Durée de la formation</t>
  </si>
  <si>
    <t>*Ne pas écrire dans les lignes colorées en gris - sélectionner une valeur dans le menu déroulant au bout de la ligne*</t>
  </si>
  <si>
    <t>Arguments (alignement stratégique, intérêt financier, intérêt d’image, intérêt pour l’insertion professionnelle des étudiants, ...) : 
Date COPIL composante :</t>
  </si>
  <si>
    <t xml:space="preserve">Décision du conseil d'administration : </t>
  </si>
  <si>
    <t>Commentaires :</t>
  </si>
  <si>
    <t>Favorable sous réserve</t>
  </si>
  <si>
    <t>Modalités pédagogiques (Synchrone/asychrone)</t>
  </si>
  <si>
    <t>Modalités pédagogiques (Présentiel/Distanciel/Hybride)</t>
  </si>
  <si>
    <t>Avis du COSUP DE</t>
  </si>
  <si>
    <t>Note de présentation du projet en vue de la création, de la modification 
ou du renouvellement d’une formation d’établissement diplômante</t>
  </si>
  <si>
    <t>• Le positionnement et la valeur ajoutée de la formation au sein de la composante et de l'établissement</t>
  </si>
  <si>
    <t>Indiquez le public visé, les effectifs attendus pour chacun de ces publics et si nécessaire la mise en place de tarifs préférentiels</t>
  </si>
  <si>
    <t>• Commentaires explicitant la cohérence des contenus, l’articulation des unités d’enseignements et le choix de l’équipe pédagogique au regard des objectifs.
• La maquette des enseignements ainsi que la liste des intervenants seront fournis dans le feuillet 5 "Maquette" et le feuillet 3</t>
  </si>
  <si>
    <t>2.1. Objectifs de la formation/compétences attendues</t>
  </si>
  <si>
    <t>2.2. Organisation pédagogique</t>
  </si>
  <si>
    <t>2.3. Positionnement dans la stratégie de la composante et de l'établissement</t>
  </si>
  <si>
    <t>Indiquez :
 - les objectifs spécifiques de la formation
- les connaissances et compétences attendues des étudiants à l’issue de la formation (sous forme d’une fiche RNCP pour les formations souhaitant bénéficier des fonds de la formation professionnelle et continue).</t>
  </si>
  <si>
    <t>Elements de preuves (joints au dossier) + état d'avancement</t>
  </si>
  <si>
    <t>Subvention / convention 1</t>
  </si>
  <si>
    <t>Subvention / convention 2</t>
  </si>
  <si>
    <t>Subvention / convention 3</t>
  </si>
  <si>
    <t>Subvention / convention 4</t>
  </si>
  <si>
    <t>Subvention / convention 5</t>
  </si>
  <si>
    <t>Semestre 2 (le cas échéant)</t>
  </si>
  <si>
    <t>Potentiel enseignant sur la composante</t>
  </si>
  <si>
    <t>² Soutien proposé par le Service Formation Continue : contact soutien étude de marché : Cyrine AYEB</t>
  </si>
  <si>
    <t xml:space="preserve">2.4. Public visé et effectifs attendus </t>
  </si>
  <si>
    <t>3.1. Qualification du besoin du marché visé :</t>
  </si>
  <si>
    <t>3.2. Analyse concurrentielle portant sur l'étude des caractéristiques d'actions de formation analogues réalisées par des offreurs concurrents privés et publics</t>
  </si>
  <si>
    <t>3.3. Analyse concurrentielle des prix de vente et proposition de positionnement</t>
  </si>
  <si>
    <t>2. DESCRIPTION DE LA FORMATION</t>
  </si>
  <si>
    <t>5. SELECTION</t>
  </si>
  <si>
    <t>6.MAQUETTE</t>
  </si>
  <si>
    <t>Semestre 3 (le cas échéant)</t>
  </si>
  <si>
    <t>Semestre 4 (le cas échéant)</t>
  </si>
  <si>
    <t>1. Avis COPIL composante (avec soutenabilité du site) :</t>
  </si>
  <si>
    <r>
      <t>2.</t>
    </r>
    <r>
      <rPr>
        <b/>
        <sz val="7"/>
        <color theme="1"/>
        <rFont val="Times New Roman"/>
        <family val="1"/>
      </rPr>
      <t> </t>
    </r>
    <r>
      <rPr>
        <b/>
        <sz val="11"/>
        <color theme="1"/>
        <rFont val="Calibri"/>
        <family val="2"/>
        <scheme val="minor"/>
      </rPr>
      <t>Date de remise de l’opportunité au Vice-président formation :</t>
    </r>
  </si>
  <si>
    <r>
      <t>3.</t>
    </r>
    <r>
      <rPr>
        <b/>
        <sz val="7"/>
        <color theme="1"/>
        <rFont val="Times New Roman"/>
        <family val="1"/>
      </rPr>
      <t> </t>
    </r>
    <r>
      <rPr>
        <b/>
        <sz val="11"/>
        <color theme="1"/>
        <rFont val="Calibri"/>
        <family val="2"/>
        <scheme val="minor"/>
      </rPr>
      <t xml:space="preserve">Accord du Vice-président formation pour instruction du dossier : </t>
    </r>
  </si>
  <si>
    <t>TD</t>
  </si>
  <si>
    <t>Coût affecté TD pour 1 groupe</t>
  </si>
  <si>
    <t>Coût de l'enseignement</t>
  </si>
  <si>
    <t>semestre 5</t>
  </si>
  <si>
    <t>semestre 6</t>
  </si>
  <si>
    <r>
      <t xml:space="preserve">Nombre d'heures moy. Diplôme UCA </t>
    </r>
    <r>
      <rPr>
        <i/>
        <sz val="11"/>
        <color theme="0"/>
        <rFont val="Calibri"/>
        <family val="2"/>
        <scheme val="minor"/>
      </rPr>
      <t>(en HETD)</t>
    </r>
  </si>
  <si>
    <r>
      <t xml:space="preserve">Coût support d'un étudiant UCA </t>
    </r>
    <r>
      <rPr>
        <i/>
        <sz val="11"/>
        <color theme="0"/>
        <rFont val="Calibri"/>
        <family val="2"/>
        <scheme val="minor"/>
      </rPr>
      <t>(en €)</t>
    </r>
  </si>
  <si>
    <t>Coût administratif par étudiant DU
 (Hetd DU / 573) x 1467 €</t>
  </si>
  <si>
    <t>Seuil de rentabilité (nb d'inscrits minimum au plein tarif)</t>
  </si>
  <si>
    <t>Nombre de groupes</t>
  </si>
  <si>
    <t>Nbre d'inscrits prévisionnel</t>
  </si>
  <si>
    <t>Tarifs</t>
  </si>
  <si>
    <t>Recettes</t>
  </si>
  <si>
    <t>Dépenses enseignement</t>
  </si>
  <si>
    <t>Dépenses indirectes</t>
  </si>
  <si>
    <t>Total dépenses</t>
  </si>
  <si>
    <t>Coût moyen par étudiant</t>
  </si>
  <si>
    <t>Total Recettes</t>
  </si>
  <si>
    <t>Recette moyenne par étudiant</t>
  </si>
  <si>
    <t>Résultat net DU</t>
  </si>
  <si>
    <t>RESULTAT NET</t>
  </si>
  <si>
    <t>RESULTAT NET PAR ETUDIANT</t>
  </si>
  <si>
    <t>Mutalisée ?
Oui / Non</t>
  </si>
  <si>
    <t>Heures à valoriser</t>
  </si>
  <si>
    <t>Total Heures UE en HETD</t>
  </si>
  <si>
    <t>dont heures non mutualisées</t>
  </si>
  <si>
    <t>Total DU</t>
  </si>
  <si>
    <t>CM 
(en HETD)</t>
  </si>
  <si>
    <t>TP
 (en HETD)</t>
  </si>
  <si>
    <t>TOTAL DU
 (en HETD)</t>
  </si>
  <si>
    <t>Tarif réduit n°2</t>
  </si>
  <si>
    <t>Tarif réduit n°3</t>
  </si>
  <si>
    <t>Tarif réduit n°4</t>
  </si>
  <si>
    <t>Plein tarif n°1</t>
  </si>
  <si>
    <t>TOTAL Heures de formation (en HETD)</t>
  </si>
  <si>
    <t>Dépenses de fonctionnement</t>
  </si>
  <si>
    <t>TOTA dépenses de fonctionnement</t>
  </si>
  <si>
    <t>Droits d'inscription moyen équilibre pour 15 étudiants :</t>
  </si>
  <si>
    <t>Coût indirect (gestion administrative / utilisation des infrastructures)</t>
  </si>
  <si>
    <t>Droit d'inscription plein tarif n°1 :</t>
  </si>
  <si>
    <t>Nb d'apprenants plein tarif:</t>
  </si>
  <si>
    <t>C'est le montant minimum auquel doit être fixé le tarif d'inscription des étudiants non soumis au plein tarif, afin de couvrir leur coût indirect</t>
  </si>
  <si>
    <t>Ex : si le DU excède 15 étudiants, il sera considéré que les heures de cours doivent être enseignées 2 fois (2 groupes d'étudiants).</t>
  </si>
  <si>
    <t>Nbre de groupes:</t>
  </si>
  <si>
    <r>
      <rPr>
        <b/>
        <sz val="11"/>
        <rFont val="Calibri"/>
        <family val="2"/>
        <scheme val="minor"/>
      </rPr>
      <t>/!\</t>
    </r>
    <r>
      <rPr>
        <sz val="11"/>
        <rFont val="Calibri"/>
        <family val="2"/>
        <scheme val="minor"/>
      </rPr>
      <t xml:space="preserve"> le coût lié à l'enseignement est multiplié par le nombre de groupe !</t>
    </r>
  </si>
  <si>
    <t>Simulation recettes</t>
  </si>
  <si>
    <t>Simulation Résultat net (dépenses- recettes)</t>
  </si>
  <si>
    <t>C'est le coût dédié à l'enseignement du DU.
Valorisation des heures non mutualisées au coût moyen d'une vacation</t>
  </si>
  <si>
    <t>C'est le tarif moyen par étudiant pour garantir l'équilibre du DU : si le groupe était complet (15 étudiants), il faudrait en théorie que chacun des étudiants paient ce montant pour couvrir les dépenses.</t>
  </si>
  <si>
    <r>
      <t xml:space="preserve">Si ce nombre d'étudiants est inscrit au plein tarif, le DU est forcément </t>
    </r>
    <r>
      <rPr>
        <b/>
        <sz val="11"/>
        <color rgb="FF006100"/>
        <rFont val="Calibri"/>
        <family val="2"/>
        <scheme val="minor"/>
      </rPr>
      <t>autofinancé (valable pour 1 groupe)</t>
    </r>
    <r>
      <rPr>
        <sz val="11"/>
        <color rgb="FF006100"/>
        <rFont val="Calibri"/>
        <family val="2"/>
        <scheme val="minor"/>
      </rPr>
      <t>.</t>
    </r>
  </si>
  <si>
    <t>ENSEIGNANTS (y compris d’autres établissements d’enseignement supérieur)</t>
  </si>
  <si>
    <t>INTERVENANTS PROFESSIONNELS (vacations)</t>
  </si>
  <si>
    <t>Statut</t>
  </si>
  <si>
    <t>Profession</t>
  </si>
  <si>
    <t>Heures TP (+ projets tutorés et suivi de stages)</t>
  </si>
  <si>
    <t xml:space="preserve">Nombre à choisir par l'étudiant : </t>
  </si>
  <si>
    <t>2.5. Subventions ou conventions prévues (le cas échéant)</t>
  </si>
  <si>
    <r>
      <t xml:space="preserve">A renseigner par le porteur de projet </t>
    </r>
    <r>
      <rPr>
        <i/>
        <sz val="11"/>
        <color rgb="FFFF0000"/>
        <rFont val="Calibri"/>
        <family val="2"/>
        <scheme val="minor"/>
      </rPr>
      <t>(onglet vérifié par la Direction de la Formation continue)</t>
    </r>
  </si>
  <si>
    <t>3. ETUDE DE MARCHE ET DU PRIX</t>
  </si>
  <si>
    <t>4. EQUIPE PEDAGOGIQUE</t>
  </si>
  <si>
    <t>Nom Prénom</t>
  </si>
  <si>
    <t>Montant des subventions ou conventions (onglet 2. DESCRIPTION FORMATION) :</t>
  </si>
  <si>
    <t>9. SOUTENABILITE RH DE LA FORMATION</t>
  </si>
  <si>
    <t xml:space="preserve">• Préciser si des subventions ou conventions sont prévues pour ce diplôme
</t>
  </si>
  <si>
    <t>Indiqué pour information. Ne rentrent pas dans le calcul d'autofinancement de la formation car recette fléchée pour la bibliothèque et l'université lors de l'inscription</t>
  </si>
  <si>
    <t>Le nombre d'étudiants inscrits par tarif est reporté dans le tableau des simulations de recettes en bas de page.</t>
  </si>
  <si>
    <r>
      <t>Cela implique de fixer un tarif d'inscription plein tarif supérieur à ce montant, afin de :
-garantir la rentabilité du DU avec un nombre d'étudiants inscrits &lt; 15 (</t>
    </r>
    <r>
      <rPr>
        <i/>
        <sz val="11"/>
        <color rgb="FF006100"/>
        <rFont val="Calibri"/>
        <family val="2"/>
        <scheme val="minor"/>
      </rPr>
      <t>voir cellule C35</t>
    </r>
    <r>
      <rPr>
        <sz val="11"/>
        <color rgb="FF006100"/>
        <rFont val="Calibri"/>
        <family val="2"/>
        <scheme val="minor"/>
      </rPr>
      <t>);
- permettre les inscriptions d'étudiants exonérés ou en tarifs réduits</t>
    </r>
  </si>
  <si>
    <t>! Seules les cases jaunes sont à remplir !</t>
  </si>
  <si>
    <t xml:space="preserve">Outils d'aide et de simulation </t>
  </si>
  <si>
    <t>7. SOUTENABILITE FINANCIERE DE LA FORMATION</t>
  </si>
  <si>
    <t>8. SUIVI DU PROCESSUS</t>
  </si>
  <si>
    <t>Commentaires de la Direction Formation continue :</t>
  </si>
  <si>
    <t xml:space="preserve">Le rapport du sénateur Demuynck (2016) sur la réalité du décrochage à l'université montre qu'environ un étudiant sur cinq sort de l’enseignement supérieur sans diplôme.
La loi ORE (Loi relative à l'Orientation et à la Résussite Etudiante), votée en 2018 a pour premier objectif d’améliorer la réussite des étudiants, dont le public décrocheur fait partie.
Le DU Hub pour Rebondir s'inscrit dans le cadre de cette loi, en réponse à la problématique de décrochage universitaire. Son objectif principal est d'offrir une sortie positive à cette population, au sein ou en dehors de l'Université.
Le Du Hub pour Rebondir est une formation innovante qui s'adresse aux étudiants de première année de Licence Générale qui souhaitent arrêter leur formation en cours d'année, quelle qu'en soit la raison (mauvais choix d'orientation, difficultés d'adaptation au système universitaire,  problèmes personnels).  
L'objectif du Diplôme Universitaire Hub est triple :
• Placer Université Côte d’Azur au centre des actions de réorientation, en tant qu'acteur légitime pour proposer une formation et un accompagnement de qualité répondant aux besoins des étudiants en situation de décrochage.
• Permettre aux étudiants d'acquérir les outils nécessaires à un changement d'orientation réussi (connaissance de soi et du monde socio-économique, techniques de candidatures et de recherche d'emploi, démarche réseau, démarche projet, compétences disciplinaires et transversales)
• Permettre aux étudiants d'intégrer toute structure de formation (au sein ou en dehors de Université Côte d'Azur) ou d'emploi correspondant à leur projet personnel et professionnel, identifié au cours de la formation.
</t>
  </si>
  <si>
    <t>Le DU Hub s'inscrit dans la même philosophie que le DU DECAPRO pour aider les étudiants à s'insérer professionnellement, à la différence qu'il s'adresse aux étudiants de première année.
(Le DU Hub est à l'orientation ce que le DU Decapro est à l'Insertion Professionnelle)
Formations de niveau équivalent au niveau régional :
Formations de niveau équivalent au niveau national :
DU PAREO - Université de Paris : Passeport pour réussir et s’orienter 
Rebond'Sup - Université d'Angers
C3R - Université de Montepellier : Réagir-Rebondir-Réussir</t>
  </si>
  <si>
    <t>Intitulé de la formation : DU Hub pour Rebondir</t>
  </si>
  <si>
    <r>
      <t>Objet du projet de formation : Modification</t>
    </r>
    <r>
      <rPr>
        <sz val="11"/>
        <color theme="1"/>
        <rFont val="Calibri"/>
        <family val="2"/>
        <scheme val="minor"/>
      </rPr>
      <t xml:space="preserve">                     </t>
    </r>
  </si>
  <si>
    <t>Responsable de la formation (Nom Prénom) : DOUAI Ali</t>
  </si>
  <si>
    <t>Fonction : Enseignant Chercheur
Grade : Maître de conférences</t>
  </si>
  <si>
    <r>
      <t>Téléphone :  
Mail :</t>
    </r>
    <r>
      <rPr>
        <sz val="11"/>
        <color theme="1"/>
        <rFont val="Calibri"/>
        <family val="2"/>
        <scheme val="minor"/>
      </rPr>
      <t xml:space="preserve"> ali.douai@univ-cotedazur.fr</t>
    </r>
  </si>
  <si>
    <r>
      <t>Etude du marché / Opportunité économique et/ou pédagogique de l’action de formation (Contexte et enjeux de la formation, besoin et identification de la demande du marché, ancrage territorial, offres concurrentes…)²</t>
    </r>
    <r>
      <rPr>
        <sz val="11"/>
        <color theme="1"/>
        <rFont val="Calibri"/>
        <family val="2"/>
        <scheme val="minor"/>
      </rPr>
      <t xml:space="preserve"> </t>
    </r>
    <r>
      <rPr>
        <i/>
        <sz val="9"/>
        <color theme="1"/>
        <rFont val="Calibri"/>
        <family val="2"/>
        <scheme val="minor"/>
      </rPr>
      <t>en 3 lignes maximum</t>
    </r>
    <r>
      <rPr>
        <sz val="9"/>
        <color theme="1"/>
        <rFont val="Calibri"/>
        <family val="2"/>
        <scheme val="minor"/>
      </rPr>
      <t xml:space="preserve"> </t>
    </r>
    <r>
      <rPr>
        <sz val="11"/>
        <color theme="1"/>
        <rFont val="Calibri"/>
        <family val="2"/>
        <scheme val="minor"/>
      </rPr>
      <t>:
Le DU Hub pour Rebondir s'inscrit dans le cadre de la loi ORE, en réponse à la problématique de décrochage universitaire. Son objectif principal est d'offrir une sortie positive à cette population, au sein ou en dehors de l'Université.</t>
    </r>
  </si>
  <si>
    <t>Public visé : Etudiants de Licence Générale</t>
  </si>
  <si>
    <r>
      <t xml:space="preserve">Objectif pédagogique exprimé en compétences/métiers :
</t>
    </r>
    <r>
      <rPr>
        <sz val="11"/>
        <color theme="1"/>
        <rFont val="Calibri"/>
        <family val="2"/>
        <scheme val="minor"/>
      </rPr>
      <t>Formaliser et valoriser son parcours auprès des acteurs de l’emploi et de la formation
Participer à la gestion d’un projet en autonomie et en collaboration avec une équipe
Adapter son discours oral ou écrit en fonction de son interlocuteur et du contexte d'échanges
Développer des compétences transversales et des softskills
Développer des compétences disciplinaires en fonction du projet personnel (UE disciplinaire à la carte)</t>
    </r>
    <r>
      <rPr>
        <b/>
        <sz val="11"/>
        <color theme="1"/>
        <rFont val="Calibri"/>
        <family val="2"/>
        <scheme val="minor"/>
      </rPr>
      <t xml:space="preserve">
</t>
    </r>
  </si>
  <si>
    <r>
      <t xml:space="preserve">Langue(s) d’enseignement : </t>
    </r>
    <r>
      <rPr>
        <sz val="11"/>
        <color theme="1"/>
        <rFont val="Calibri"/>
        <family val="2"/>
        <scheme val="minor"/>
      </rPr>
      <t>Français</t>
    </r>
  </si>
  <si>
    <r>
      <t>Nombre de sessions par an et périodes de l’année :</t>
    </r>
    <r>
      <rPr>
        <sz val="11"/>
        <color theme="1"/>
        <rFont val="Calibri"/>
        <family val="2"/>
        <scheme val="minor"/>
      </rPr>
      <t xml:space="preserve"> 2 sessions par an</t>
    </r>
  </si>
  <si>
    <r>
      <t>Rythme de la formation (journée, soir, samedi, alternance, séquences de cours groupés, cours du soir, séance de regroupement…) :</t>
    </r>
    <r>
      <rPr>
        <sz val="11"/>
        <color theme="1"/>
        <rFont val="Calibri"/>
        <family val="2"/>
        <scheme val="minor"/>
      </rPr>
      <t xml:space="preserve"> journée</t>
    </r>
  </si>
  <si>
    <r>
      <t>Prérequis :</t>
    </r>
    <r>
      <rPr>
        <sz val="11"/>
        <color theme="1"/>
        <rFont val="Calibri"/>
        <family val="2"/>
        <scheme val="minor"/>
      </rPr>
      <t xml:space="preserve"> aucun pré-requis</t>
    </r>
  </si>
  <si>
    <t>Synchrone</t>
  </si>
  <si>
    <t>Présentiel</t>
  </si>
  <si>
    <t>Camille Héritier, chargée d'orientation et d'insertion professionnelle</t>
  </si>
  <si>
    <t>Université Côte d'Azur</t>
  </si>
  <si>
    <t>camille.heritier@univ-cotedazur.fr</t>
  </si>
  <si>
    <t>Corinne Margutti, chargée d'orientation et d'insertion professionnelle</t>
  </si>
  <si>
    <t>corinne.margutti@univ-cotedazur.fr</t>
  </si>
  <si>
    <t>Stéphanie Gaspard-Clua, chargée d'orientation et d'insertion professionnelle</t>
  </si>
  <si>
    <t>stephanie.gaspar-clua@univ-cotedazur.fr</t>
  </si>
  <si>
    <t>Celine Chauve, chargée d'orientation et d'insertion professionnelle</t>
  </si>
  <si>
    <t>celine.chauve@univ-cotedazur.fr</t>
  </si>
  <si>
    <t>3h</t>
  </si>
  <si>
    <t>Consultante en orientation</t>
  </si>
  <si>
    <t>Jessica Calautti</t>
  </si>
  <si>
    <t>Tandem Agile</t>
  </si>
  <si>
    <t>tandem.agile@gmail.com</t>
  </si>
  <si>
    <t>Renaud Durand</t>
  </si>
  <si>
    <t>Adecco</t>
  </si>
  <si>
    <t>renaud.durand@adecco.mc</t>
  </si>
  <si>
    <t>Directeur agence intérimaiore</t>
  </si>
  <si>
    <t>Véronique Vanel</t>
  </si>
  <si>
    <t>Pôle Emploi</t>
  </si>
  <si>
    <t>veronique.vanel@pole-emploi.fr</t>
  </si>
  <si>
    <t>Chargée des entreprises à Pôle Emploi</t>
  </si>
  <si>
    <t>Romain Goura</t>
  </si>
  <si>
    <t>CFA education Nationale</t>
  </si>
  <si>
    <t>romain.goura@ac-nice.fr</t>
  </si>
  <si>
    <t>Chargé de l'apprentissage dans l'éducation nationale</t>
  </si>
  <si>
    <t>Romain Barbot</t>
  </si>
  <si>
    <t>U2P</t>
  </si>
  <si>
    <t>romain.barbot@u2p06.fr</t>
  </si>
  <si>
    <t>Spécialiste du recrutement</t>
  </si>
  <si>
    <t>caroline.sion@univ-cotedazur.fr</t>
  </si>
  <si>
    <t>Elodie Moulin, chargée d'orientation et d'insertion professionnelle</t>
  </si>
  <si>
    <t>elodie.moulin@univ-cotedazur.fr</t>
  </si>
  <si>
    <t>Elisabeth Fuchs</t>
  </si>
  <si>
    <t>Les Entreprises pour la cité</t>
  </si>
  <si>
    <t>anne Cagnard</t>
  </si>
  <si>
    <t>Société Convers</t>
  </si>
  <si>
    <t>Responsable Ressources Humaines</t>
  </si>
  <si>
    <t>frederic.meerpoel@univ-cotedazur.fr</t>
  </si>
  <si>
    <t>Frederic Meerpoel, chargé d'orientation et d'insertion professionnelle</t>
  </si>
  <si>
    <t>Certificat de scolarité de l'année universitaire en cours</t>
  </si>
  <si>
    <t>Projet Professionnel et Orientation</t>
  </si>
  <si>
    <t>Démarche Active d'Orientation</t>
  </si>
  <si>
    <t>Connaissance de l'Environnement professionnel</t>
  </si>
  <si>
    <t>Compétences ecrites</t>
  </si>
  <si>
    <t>Compétences Informationnelles</t>
  </si>
  <si>
    <t>Anglais</t>
  </si>
  <si>
    <t>Compétences préprofessionnalisation</t>
  </si>
  <si>
    <t>Compétences numériques</t>
  </si>
  <si>
    <t>Immersion socio-professionnelle</t>
  </si>
  <si>
    <t>Disciplinaire du portail d'origine ou de la liste des UE Découvertes Hub</t>
  </si>
  <si>
    <t>S'orienter s'insérer</t>
  </si>
  <si>
    <t>compétences pré-professionnalisation 1</t>
  </si>
  <si>
    <t>compétences pré-professionnalisation 2</t>
  </si>
  <si>
    <t>Compétences pré-professionnalisation 3</t>
  </si>
  <si>
    <t>OUI</t>
  </si>
  <si>
    <t>Helene Titre</t>
  </si>
  <si>
    <t>12h</t>
  </si>
  <si>
    <t>Caroline Sion</t>
  </si>
  <si>
    <t>3h (bénévole)</t>
  </si>
  <si>
    <t>3h (Bénévole)</t>
  </si>
  <si>
    <t>anne.cagnard@convers.fr</t>
  </si>
  <si>
    <r>
      <t xml:space="preserve">Nombre visé de participants par session :  </t>
    </r>
    <r>
      <rPr>
        <sz val="11"/>
        <color theme="1"/>
        <rFont val="Calibri"/>
        <family val="2"/>
        <scheme val="minor"/>
      </rPr>
      <t>75</t>
    </r>
  </si>
  <si>
    <t>Composante : Dispositif d'établissement géré par la scolarité de Sciences</t>
  </si>
  <si>
    <r>
      <t xml:space="preserve">Durée du stage : </t>
    </r>
    <r>
      <rPr>
        <sz val="11"/>
        <color theme="1"/>
        <rFont val="Calibri"/>
        <family val="2"/>
        <scheme val="minor"/>
      </rPr>
      <t>150 heures</t>
    </r>
    <r>
      <rPr>
        <b/>
        <sz val="11"/>
        <color theme="1"/>
        <rFont val="Calibri"/>
        <family val="2"/>
        <scheme val="minor"/>
      </rPr>
      <t xml:space="preserve"> </t>
    </r>
    <r>
      <rPr>
        <sz val="11"/>
        <color theme="1"/>
        <rFont val="Calibri"/>
        <family val="2"/>
        <scheme val="minor"/>
      </rPr>
      <t>minimum</t>
    </r>
  </si>
  <si>
    <r>
      <t xml:space="preserve">Logistique (lieu de la formation, capacité salle, spécificités salles) : </t>
    </r>
    <r>
      <rPr>
        <sz val="11"/>
        <color theme="1"/>
        <rFont val="Calibri"/>
        <family val="2"/>
        <scheme val="minor"/>
      </rPr>
      <t>Salle de cours pouvant accueillir 40 étudiants, équipée d'un video-projecteur.</t>
    </r>
  </si>
  <si>
    <t xml:space="preserve">Etudiants de première année de Licence Générale, avec une priorité  accordée aux étudiants "oui si" recommandés par les ROSP. 
Les Etudiants de première année d'IUT et Polytech pourront intégrer le DU Hub pour Rebondir s'il reste des places disponibles.
Effectif attendu : 150 étudiants répartis sur 4 groupes de TD avec un effectif moyen de 37,5 étudiants
</t>
  </si>
  <si>
    <t>Chargé d'orientation et de l'insertion professionnelle</t>
  </si>
  <si>
    <t>Graphiste Freelance</t>
  </si>
  <si>
    <t>helenetitre@gmail.com</t>
  </si>
  <si>
    <t>Consultante en insertion professionnelle</t>
  </si>
  <si>
    <t>Consultante</t>
  </si>
  <si>
    <t>Nombre à choisir par l'étudiant : 5 (CT S1 ou CT S2)</t>
  </si>
  <si>
    <t xml:space="preserve">     CT S1</t>
  </si>
  <si>
    <t>Compétences transversales : au choix CT S1 ou CT S2</t>
  </si>
  <si>
    <t xml:space="preserve">     CT S2</t>
  </si>
  <si>
    <t>Semestre 1/ou annualisé : ORGANISATION D'UN GROUPE (4 GROUPES PAR AN MAX)</t>
  </si>
  <si>
    <t>Selon UE choisie (idem pour CM / TD / TP)</t>
  </si>
  <si>
    <r>
      <t xml:space="preserve">Le DU Hub a la particularité de ne pas être fractionné en semestre. Il s'agit de valider 5 UE parmi les UE disponibles au moment de l'entrée en formation de l'étudiant.
L'étudiant peut intégrer le DU Hub à 2 moments de l'année, ces 2 moments correspondent à des périodes clés définies avec les ROSP (Responsables Orientation etSuivi Pédagogique) de UCA de chaque portail qui donneront leur avis sur les candidatures et la cohérence des choix d'UE.
1- en novembre, (après les vacances de la Toussaint)
Les étudiants suivront l'UE1(session1), l'UE 2 (S1 ou S2),l'UE3
Les étudiants auront la possibilité de choisir l' UE5 parmi les UE de leur portail d'origine ou parmi la liste des UE disciplinaires disponibles.
2- en février, après les résultas du S1
Les étudiants suivront l'UE1(session2), l'UE2 (S1 ou S2), l'UE3
Les étudiants auront la possibilité de choisir l'UE5 parmi les UE de leur portail d'origine ou parmi la liste des UE disciplinaires disponibles,
Organisation des cours :
UE1 : Projet Professionnel et Orientation
ECUE Démarche active d'Orientation : 21 h
Permet à l’étudiant de mieux se connaître, de trouver sa place et d’être acteur dans le groupe, de développer sa capacité à saisir les opportunités afin de dégager un maximum de pistes d’orientation.
L'ECUE se répétera à l'identique 2 fois dans l'année.
ECUE Connaissance de l’environnement socio-professionnel : 21h
Permet à l'étudiant d'éveiller sa curiosité, de développer son réseau, d'acquérir de la méthodologie de recherche de stage/emploi
14 ateliers de 3h chacun seront proposés dans l'année. L'étudiant devra participer à 7 ateliers différents, soit 21h d'atelier.
UE2 : Compétences Transversales proposées dans tous les portails de l'établissement
Permet à l’étudiant de construire un socle de compétences transversales 
Les étudiants devront valider l'UE de Compétenes Transversales du semestre pair </t>
    </r>
    <r>
      <rPr>
        <u/>
        <sz val="11"/>
        <color theme="1"/>
        <rFont val="Calibri"/>
        <family val="2"/>
        <scheme val="minor"/>
      </rPr>
      <t>ou</t>
    </r>
    <r>
      <rPr>
        <sz val="11"/>
        <color theme="1"/>
        <rFont val="Calibri"/>
        <family val="2"/>
        <scheme val="minor"/>
      </rPr>
      <t xml:space="preserve"> du semestre impair.
UE3 : Immersion socio-professionnelle
Afin de découvrir le monde du travail et particulièrement un secteur d'activités ou un métier, les étudiants du DU Hub pour Rebondir doivent réaliser une ou plusieurs immersions socio-professionnelles pour un minimum de 150 heures. 
Cette immersion socio-professionnelle peut prendre la forme d'un stage avec une convention de stage, d'un emploi avec un contrat de travail, d'un volontariat en service civique ou d'une action de bénévolat avec une attestation de présence fournie par l'association.
UE4 : S'orienter et s'insérer
Permet à l'étudiant de disposer des outils pour construire son projet afin de l'aider à court terme dans son orientation, et à moyen terme dans son insertion professionnelle.
Cette UE est composée des 3 ECUE de compétences pré-professionnalisation issues des Compétences Transversales de L1, L2 et L3.
UE5 : UE disciplinaire
Permet à l'étudiant de découvrir une discipline.
Choix d'une UE soit sur le portail d’origine soit sur la liste des UE Découvertes du DU Hub pour Rebondir.
La liste a été établie sur proposition des responsables de formation qui ouvrent certaines UE disciplinaires aux étudiants du DU Hub pour Rebondir, si des places sont disponibles.
L'UE5 est mutualisée et ne demande aucun pré-requis.
Suivi individuel :
</t>
    </r>
    <r>
      <rPr>
        <sz val="11"/>
        <rFont val="Calibri"/>
        <family val="2"/>
        <scheme val="minor"/>
      </rPr>
      <t>Chaque étudiant se voit attribuer un conseiller ou une conseillère d'orientation individuelle. Ce suivi sera réalisé soit par un conseiller ou une conseillère du BIO, soit par un conseiller dédié de l'équipe L@UCA.</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</si>
</sst>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6" formatCode="#,##0\ &quot;€&quot;;[Red]\-#,##0\ &quot;€&quot;"/>
    <numFmt numFmtId="44" formatCode="_-* #,##0.00\ &quot;€&quot;_-;\-* #,##0.00\ &quot;€&quot;_-;_-* &quot;-&quot;??\ &quot;€&quot;_-;_-@_-"/>
    <numFmt numFmtId="164" formatCode="[$-F800]dddd\,\ mmmm\ dd\,\ yyyy"/>
    <numFmt numFmtId="165" formatCode="#,##0\ &quot;€&quot;"/>
    <numFmt numFmtId="166" formatCode="_-* #,##0\ &quot;€&quot;_-;\-* #,##0\ &quot;€&quot;_-;_-* &quot;-&quot;??\ &quot;€&quot;_-;_-@_-"/>
    <numFmt numFmtId="167" formatCode="#,##0.000\ &quot;€&quot;"/>
    <numFmt numFmtId="168" formatCode="#,##0.0\ &quot;€&quot;"/>
    <numFmt numFmtId="169" formatCode="0.0000"/>
    <numFmt numFmtId="170" formatCode="#,##0.00\ &quot;€&quot;"/>
  </numFmts>
  <fonts count="45" x14ac:knownFonts="1">
    <font>
      <sz val="11"/>
      <color theme="1"/>
      <name val="Calibri"/>
      <family val="2"/>
      <scheme val="minor"/>
    </font>
    <font>
      <sz val="11"/>
      <color theme="1"/>
      <name val="Calibri"/>
      <family val="2"/>
      <scheme val="minor"/>
    </font>
    <font>
      <b/>
      <sz val="11"/>
      <color theme="1"/>
      <name val="Calibri"/>
      <family val="2"/>
      <scheme val="minor"/>
    </font>
    <font>
      <u/>
      <sz val="11"/>
      <color theme="10"/>
      <name val="Calibri"/>
      <family val="2"/>
      <scheme val="minor"/>
    </font>
    <font>
      <b/>
      <sz val="12"/>
      <color theme="1"/>
      <name val="Calibri"/>
      <family val="2"/>
      <scheme val="minor"/>
    </font>
    <font>
      <sz val="12"/>
      <color theme="1"/>
      <name val="Calibri"/>
      <family val="2"/>
      <scheme val="minor"/>
    </font>
    <font>
      <i/>
      <sz val="11"/>
      <color theme="1"/>
      <name val="Calibri"/>
      <family val="2"/>
      <scheme val="minor"/>
    </font>
    <font>
      <b/>
      <i/>
      <sz val="11"/>
      <color theme="1"/>
      <name val="Calibri"/>
      <family val="2"/>
      <scheme val="minor"/>
    </font>
    <font>
      <b/>
      <sz val="12"/>
      <color theme="1"/>
      <name val="Calibri"/>
      <family val="2"/>
    </font>
    <font>
      <sz val="11"/>
      <name val="Calibri"/>
      <family val="2"/>
      <scheme val="minor"/>
    </font>
    <font>
      <i/>
      <sz val="11"/>
      <name val="Calibri"/>
      <family val="2"/>
      <scheme val="minor"/>
    </font>
    <font>
      <b/>
      <sz val="9"/>
      <color indexed="81"/>
      <name val="Tahoma"/>
      <family val="2"/>
    </font>
    <font>
      <sz val="9"/>
      <color indexed="81"/>
      <name val="Tahoma"/>
      <family val="2"/>
    </font>
    <font>
      <b/>
      <sz val="14"/>
      <color theme="1"/>
      <name val="Calibri"/>
      <family val="2"/>
      <scheme val="minor"/>
    </font>
    <font>
      <sz val="11"/>
      <color rgb="FFFF0000"/>
      <name val="Calibri"/>
      <family val="2"/>
      <scheme val="minor"/>
    </font>
    <font>
      <sz val="12"/>
      <name val="Calibri"/>
      <family val="2"/>
      <scheme val="minor"/>
    </font>
    <font>
      <strike/>
      <sz val="11"/>
      <color rgb="FFFF0000"/>
      <name val="Calibri"/>
      <family val="2"/>
      <scheme val="minor"/>
    </font>
    <font>
      <b/>
      <sz val="11"/>
      <name val="Calibri"/>
      <family val="2"/>
      <scheme val="minor"/>
    </font>
    <font>
      <b/>
      <strike/>
      <sz val="11"/>
      <name val="Calibri"/>
      <family val="2"/>
      <scheme val="minor"/>
    </font>
    <font>
      <b/>
      <sz val="11"/>
      <color rgb="FFFF0000"/>
      <name val="Calibri"/>
      <family val="2"/>
      <scheme val="minor"/>
    </font>
    <font>
      <b/>
      <sz val="11"/>
      <color rgb="FF00B050"/>
      <name val="Calibri"/>
      <family val="2"/>
      <scheme val="minor"/>
    </font>
    <font>
      <i/>
      <sz val="9"/>
      <color theme="1"/>
      <name val="Calibri"/>
      <family val="2"/>
      <scheme val="minor"/>
    </font>
    <font>
      <sz val="9"/>
      <color theme="1"/>
      <name val="Calibri"/>
      <family val="2"/>
      <scheme val="minor"/>
    </font>
    <font>
      <b/>
      <sz val="12"/>
      <color theme="1"/>
      <name val="Arial"/>
      <family val="2"/>
    </font>
    <font>
      <b/>
      <sz val="7"/>
      <color theme="1"/>
      <name val="Times New Roman"/>
      <family val="1"/>
    </font>
    <font>
      <b/>
      <sz val="11"/>
      <color theme="0"/>
      <name val="Calibri"/>
      <family val="2"/>
      <scheme val="minor"/>
    </font>
    <font>
      <sz val="11"/>
      <color theme="0"/>
      <name val="Calibri"/>
      <family val="2"/>
      <scheme val="minor"/>
    </font>
    <font>
      <i/>
      <sz val="11"/>
      <color theme="0"/>
      <name val="Calibri"/>
      <family val="2"/>
      <scheme val="minor"/>
    </font>
    <font>
      <b/>
      <sz val="16"/>
      <color theme="1"/>
      <name val="Calibri"/>
      <family val="2"/>
      <scheme val="minor"/>
    </font>
    <font>
      <b/>
      <i/>
      <sz val="12"/>
      <color theme="1"/>
      <name val="Calibri"/>
      <family val="2"/>
      <scheme val="minor"/>
    </font>
    <font>
      <sz val="11"/>
      <color rgb="FF006100"/>
      <name val="Calibri"/>
      <family val="2"/>
      <scheme val="minor"/>
    </font>
    <font>
      <b/>
      <sz val="11"/>
      <color rgb="FF006100"/>
      <name val="Calibri"/>
      <family val="2"/>
      <scheme val="minor"/>
    </font>
    <font>
      <i/>
      <sz val="11"/>
      <color rgb="FF006100"/>
      <name val="Calibri"/>
      <family val="2"/>
      <scheme val="minor"/>
    </font>
    <font>
      <sz val="11"/>
      <color theme="9"/>
      <name val="Calibri"/>
      <family val="2"/>
      <scheme val="minor"/>
    </font>
    <font>
      <sz val="11"/>
      <color theme="9" tint="-0.499984740745262"/>
      <name val="Calibri"/>
      <family val="2"/>
      <scheme val="minor"/>
    </font>
    <font>
      <b/>
      <sz val="11"/>
      <color theme="1"/>
      <name val="Calibri"/>
      <family val="2"/>
    </font>
    <font>
      <sz val="11"/>
      <color theme="1"/>
      <name val="Calibri"/>
      <family val="2"/>
    </font>
    <font>
      <b/>
      <sz val="14"/>
      <name val="Calibri"/>
      <family val="2"/>
      <scheme val="minor"/>
    </font>
    <font>
      <b/>
      <strike/>
      <sz val="14"/>
      <name val="Calibri"/>
      <family val="2"/>
      <scheme val="minor"/>
    </font>
    <font>
      <i/>
      <sz val="11"/>
      <color rgb="FFFF0000"/>
      <name val="Calibri"/>
      <family val="2"/>
      <scheme val="minor"/>
    </font>
    <font>
      <b/>
      <sz val="14"/>
      <color theme="1"/>
      <name val="Calibri"/>
      <family val="2"/>
    </font>
    <font>
      <i/>
      <sz val="12"/>
      <color rgb="FF0070C0"/>
      <name val="Calibri"/>
      <family val="2"/>
      <scheme val="minor"/>
    </font>
    <font>
      <i/>
      <sz val="11"/>
      <color rgb="FF0070C0"/>
      <name val="Calibri"/>
      <family val="2"/>
      <scheme val="minor"/>
    </font>
    <font>
      <sz val="9"/>
      <color theme="1"/>
      <name val="Calibri"/>
      <family val="2"/>
    </font>
    <font>
      <u/>
      <sz val="11"/>
      <color theme="1"/>
      <name val="Calibri"/>
      <family val="2"/>
      <scheme val="minor"/>
    </font>
  </fonts>
  <fills count="18">
    <fill>
      <patternFill patternType="none"/>
    </fill>
    <fill>
      <patternFill patternType="gray125"/>
    </fill>
    <fill>
      <patternFill patternType="solid">
        <fgColor theme="0"/>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theme="4" tint="0.59999389629810485"/>
        <bgColor indexed="64"/>
      </patternFill>
    </fill>
    <fill>
      <patternFill patternType="solid">
        <fgColor theme="0" tint="-0.249977111117893"/>
        <bgColor indexed="64"/>
      </patternFill>
    </fill>
    <fill>
      <patternFill patternType="solid">
        <fgColor theme="7" tint="0.79998168889431442"/>
        <bgColor indexed="64"/>
      </patternFill>
    </fill>
    <fill>
      <patternFill patternType="solid">
        <fgColor theme="8" tint="0.59999389629810485"/>
        <bgColor indexed="64"/>
      </patternFill>
    </fill>
    <fill>
      <patternFill patternType="solid">
        <fgColor rgb="FFFFC000"/>
        <bgColor indexed="64"/>
      </patternFill>
    </fill>
    <fill>
      <patternFill patternType="solid">
        <fgColor rgb="FFFFFF00"/>
        <bgColor indexed="64"/>
      </patternFill>
    </fill>
    <fill>
      <patternFill patternType="solid">
        <fgColor theme="4"/>
        <bgColor indexed="64"/>
      </patternFill>
    </fill>
    <fill>
      <patternFill patternType="solid">
        <fgColor theme="4" tint="-0.249977111117893"/>
        <bgColor indexed="64"/>
      </patternFill>
    </fill>
    <fill>
      <patternFill patternType="solid">
        <fgColor rgb="FF00B050"/>
        <bgColor indexed="64"/>
      </patternFill>
    </fill>
    <fill>
      <patternFill patternType="solid">
        <fgColor theme="5" tint="0.39997558519241921"/>
        <bgColor indexed="64"/>
      </patternFill>
    </fill>
    <fill>
      <patternFill patternType="lightGray"/>
    </fill>
    <fill>
      <patternFill patternType="solid">
        <fgColor rgb="FFC6EFCE"/>
      </patternFill>
    </fill>
    <fill>
      <patternFill patternType="lightGray">
        <bgColor theme="4" tint="-0.249977111117893"/>
      </patternFill>
    </fill>
  </fills>
  <borders count="92">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medium">
        <color indexed="64"/>
      </top>
      <bottom/>
      <diagonal/>
    </border>
    <border>
      <left/>
      <right style="medium">
        <color indexed="64"/>
      </right>
      <top style="medium">
        <color indexed="64"/>
      </top>
      <bottom/>
      <diagonal/>
    </border>
    <border>
      <left style="thin">
        <color indexed="64"/>
      </left>
      <right/>
      <top/>
      <bottom/>
      <diagonal/>
    </border>
    <border>
      <left/>
      <right style="medium">
        <color indexed="64"/>
      </right>
      <top/>
      <bottom/>
      <diagonal/>
    </border>
    <border>
      <left style="thin">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thin">
        <color indexed="64"/>
      </right>
      <top/>
      <bottom/>
      <diagonal/>
    </border>
    <border>
      <left/>
      <right style="thin">
        <color indexed="64"/>
      </right>
      <top/>
      <bottom/>
      <diagonal/>
    </border>
    <border>
      <left style="medium">
        <color indexed="64"/>
      </left>
      <right/>
      <top/>
      <bottom style="thin">
        <color indexed="64"/>
      </bottom>
      <diagonal/>
    </border>
    <border>
      <left/>
      <right style="thin">
        <color indexed="64"/>
      </right>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top style="medium">
        <color indexed="64"/>
      </top>
      <bottom style="thin">
        <color indexed="64"/>
      </bottom>
      <diagonal/>
    </border>
    <border>
      <left style="thin">
        <color rgb="FFC00000"/>
      </left>
      <right/>
      <top style="thin">
        <color rgb="FFC00000"/>
      </top>
      <bottom/>
      <diagonal/>
    </border>
    <border>
      <left/>
      <right/>
      <top style="thin">
        <color rgb="FFC00000"/>
      </top>
      <bottom/>
      <diagonal/>
    </border>
    <border>
      <left style="medium">
        <color indexed="64"/>
      </left>
      <right style="thin">
        <color indexed="64"/>
      </right>
      <top style="medium">
        <color indexed="64"/>
      </top>
      <bottom/>
      <diagonal/>
    </border>
    <border>
      <left style="thin">
        <color indexed="64"/>
      </left>
      <right style="thin">
        <color indexed="64"/>
      </right>
      <top style="thin">
        <color indexed="64"/>
      </top>
      <bottom style="thick">
        <color rgb="FFFF0000"/>
      </bottom>
      <diagonal/>
    </border>
    <border>
      <left style="thin">
        <color indexed="64"/>
      </left>
      <right style="medium">
        <color indexed="64"/>
      </right>
      <top style="thin">
        <color indexed="64"/>
      </top>
      <bottom style="thick">
        <color rgb="FFFF0000"/>
      </bottom>
      <diagonal/>
    </border>
    <border>
      <left/>
      <right style="thin">
        <color indexed="64"/>
      </right>
      <top style="medium">
        <color indexed="64"/>
      </top>
      <bottom style="medium">
        <color indexed="64"/>
      </bottom>
      <diagonal/>
    </border>
    <border>
      <left style="medium">
        <color indexed="64"/>
      </left>
      <right/>
      <top style="thin">
        <color indexed="64"/>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right style="thin">
        <color indexed="64"/>
      </right>
      <top style="medium">
        <color indexed="64"/>
      </top>
      <bottom style="thin">
        <color indexed="64"/>
      </bottom>
      <diagonal/>
    </border>
    <border>
      <left style="medium">
        <color indexed="64"/>
      </left>
      <right style="thin">
        <color indexed="64"/>
      </right>
      <top/>
      <bottom/>
      <diagonal/>
    </border>
    <border>
      <left style="thin">
        <color indexed="64"/>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right/>
      <top style="thick">
        <color theme="9"/>
      </top>
      <bottom/>
      <diagonal/>
    </border>
    <border>
      <left style="thick">
        <color theme="9"/>
      </left>
      <right/>
      <top/>
      <bottom/>
      <diagonal/>
    </border>
    <border>
      <left style="thick">
        <color theme="9"/>
      </left>
      <right/>
      <top/>
      <bottom style="thick">
        <color theme="9"/>
      </bottom>
      <diagonal/>
    </border>
    <border>
      <left/>
      <right/>
      <top/>
      <bottom style="thick">
        <color theme="9"/>
      </bottom>
      <diagonal/>
    </border>
    <border>
      <left/>
      <right style="thick">
        <color theme="9"/>
      </right>
      <top style="thick">
        <color theme="9"/>
      </top>
      <bottom/>
      <diagonal/>
    </border>
    <border>
      <left/>
      <right style="thick">
        <color theme="9"/>
      </right>
      <top/>
      <bottom/>
      <diagonal/>
    </border>
    <border>
      <left/>
      <right style="thick">
        <color theme="9"/>
      </right>
      <top/>
      <bottom style="thick">
        <color theme="9"/>
      </bottom>
      <diagonal/>
    </border>
    <border>
      <left style="thin">
        <color indexed="64"/>
      </left>
      <right/>
      <top style="medium">
        <color indexed="64"/>
      </top>
      <bottom/>
      <diagonal/>
    </border>
    <border>
      <left style="medium">
        <color indexed="64"/>
      </left>
      <right style="medium">
        <color indexed="64"/>
      </right>
      <top style="thin">
        <color indexed="64"/>
      </top>
      <bottom/>
      <diagonal/>
    </border>
    <border>
      <left style="medium">
        <color indexed="64"/>
      </left>
      <right style="thin">
        <color indexed="64"/>
      </right>
      <top/>
      <bottom style="medium">
        <color indexed="64"/>
      </bottom>
      <diagonal/>
    </border>
    <border>
      <left style="medium">
        <color indexed="64"/>
      </left>
      <right style="thick">
        <color theme="9"/>
      </right>
      <top/>
      <bottom/>
      <diagonal/>
    </border>
    <border>
      <left/>
      <right style="thick">
        <color theme="9"/>
      </right>
      <top style="thick">
        <color theme="9"/>
      </top>
      <bottom style="thick">
        <color theme="9"/>
      </bottom>
      <diagonal/>
    </border>
    <border>
      <left style="thick">
        <color theme="9"/>
      </left>
      <right/>
      <top style="thick">
        <color theme="9"/>
      </top>
      <bottom style="thick">
        <color theme="9"/>
      </bottom>
      <diagonal/>
    </border>
    <border>
      <left/>
      <right/>
      <top style="thick">
        <color theme="9"/>
      </top>
      <bottom style="thick">
        <color theme="9"/>
      </bottom>
      <diagonal/>
    </border>
    <border>
      <left style="medium">
        <color rgb="FF000000"/>
      </left>
      <right/>
      <top style="medium">
        <color indexed="64"/>
      </top>
      <bottom style="medium">
        <color indexed="64"/>
      </bottom>
      <diagonal/>
    </border>
    <border>
      <left style="medium">
        <color rgb="FF000000"/>
      </left>
      <right style="medium">
        <color indexed="64"/>
      </right>
      <top style="medium">
        <color indexed="64"/>
      </top>
      <bottom style="medium">
        <color indexed="64"/>
      </bottom>
      <diagonal/>
    </border>
    <border>
      <left/>
      <right style="medium">
        <color indexed="64"/>
      </right>
      <top style="thin">
        <color indexed="64"/>
      </top>
      <bottom style="thin">
        <color indexed="64"/>
      </bottom>
      <diagonal/>
    </border>
  </borders>
  <cellStyleXfs count="5">
    <xf numFmtId="0" fontId="0" fillId="0" borderId="0"/>
    <xf numFmtId="44" fontId="1" fillId="0" borderId="0" applyFont="0" applyFill="0" applyBorder="0" applyAlignment="0" applyProtection="0"/>
    <xf numFmtId="9" fontId="1" fillId="0" borderId="0" applyFont="0" applyFill="0" applyBorder="0" applyAlignment="0" applyProtection="0"/>
    <xf numFmtId="0" fontId="3" fillId="0" borderId="0" applyNumberFormat="0" applyFill="0" applyBorder="0" applyAlignment="0" applyProtection="0"/>
    <xf numFmtId="0" fontId="30" fillId="16" borderId="0" applyNumberFormat="0" applyBorder="0" applyAlignment="0" applyProtection="0"/>
  </cellStyleXfs>
  <cellXfs count="472">
    <xf numFmtId="0" fontId="0" fillId="0" borderId="0" xfId="0"/>
    <xf numFmtId="0" fontId="3" fillId="0" borderId="0" xfId="3"/>
    <xf numFmtId="0" fontId="7" fillId="0" borderId="0" xfId="0" applyFont="1"/>
    <xf numFmtId="0" fontId="0" fillId="0" borderId="0" xfId="0" applyProtection="1">
      <protection locked="0"/>
    </xf>
    <xf numFmtId="0" fontId="0" fillId="0" borderId="0" xfId="0" applyAlignment="1">
      <alignment vertical="center"/>
    </xf>
    <xf numFmtId="0" fontId="0" fillId="0" borderId="5" xfId="0" applyBorder="1" applyAlignment="1">
      <alignment vertical="center"/>
    </xf>
    <xf numFmtId="0" fontId="0" fillId="0" borderId="7" xfId="0" applyBorder="1" applyAlignment="1">
      <alignment vertical="center"/>
    </xf>
    <xf numFmtId="0" fontId="0" fillId="0" borderId="5" xfId="0" applyBorder="1" applyAlignment="1">
      <alignment horizontal="left" vertical="center"/>
    </xf>
    <xf numFmtId="0" fontId="0" fillId="0" borderId="7" xfId="0" applyBorder="1" applyAlignment="1">
      <alignment horizontal="left" vertical="center"/>
    </xf>
    <xf numFmtId="0" fontId="5" fillId="3" borderId="1" xfId="0" applyFont="1" applyFill="1" applyBorder="1" applyAlignment="1">
      <alignment vertical="center"/>
    </xf>
    <xf numFmtId="0" fontId="5" fillId="0" borderId="1" xfId="0" applyFont="1" applyBorder="1" applyAlignment="1" applyProtection="1">
      <alignment vertical="center"/>
      <protection locked="0"/>
    </xf>
    <xf numFmtId="0" fontId="5" fillId="0" borderId="8" xfId="0" applyFont="1" applyBorder="1" applyAlignment="1" applyProtection="1">
      <alignment vertical="center"/>
      <protection locked="0"/>
    </xf>
    <xf numFmtId="0" fontId="5" fillId="3" borderId="1" xfId="0" applyFont="1" applyFill="1" applyBorder="1" applyAlignment="1" applyProtection="1">
      <alignment vertical="center"/>
      <protection locked="0"/>
    </xf>
    <xf numFmtId="0" fontId="5" fillId="0" borderId="5" xfId="0" applyFont="1" applyFill="1" applyBorder="1"/>
    <xf numFmtId="165" fontId="0" fillId="0" borderId="6" xfId="0" applyNumberFormat="1" applyBorder="1"/>
    <xf numFmtId="2" fontId="0" fillId="7" borderId="1" xfId="0" applyNumberFormat="1" applyFill="1" applyBorder="1" applyProtection="1">
      <protection locked="0"/>
    </xf>
    <xf numFmtId="9" fontId="0" fillId="7" borderId="1" xfId="2" applyFont="1" applyFill="1" applyBorder="1" applyProtection="1">
      <protection locked="0"/>
    </xf>
    <xf numFmtId="0" fontId="9" fillId="0" borderId="1" xfId="0" applyFont="1" applyBorder="1"/>
    <xf numFmtId="0" fontId="16" fillId="0" borderId="0" xfId="0" applyFont="1"/>
    <xf numFmtId="0" fontId="0" fillId="0" borderId="0" xfId="0" applyBorder="1"/>
    <xf numFmtId="0" fontId="0" fillId="0" borderId="0" xfId="0" applyBorder="1" applyAlignment="1"/>
    <xf numFmtId="49" fontId="2" fillId="8" borderId="45" xfId="0" applyNumberFormat="1" applyFont="1" applyFill="1" applyBorder="1" applyAlignment="1" applyProtection="1">
      <alignment horizontal="center" vertical="center" wrapText="1"/>
      <protection locked="0"/>
    </xf>
    <xf numFmtId="0" fontId="0" fillId="0" borderId="45" xfId="0" applyBorder="1" applyAlignment="1"/>
    <xf numFmtId="0" fontId="0" fillId="0" borderId="45" xfId="0" applyBorder="1"/>
    <xf numFmtId="49" fontId="2" fillId="8" borderId="25" xfId="0" applyNumberFormat="1" applyFont="1" applyFill="1" applyBorder="1" applyAlignment="1" applyProtection="1">
      <alignment horizontal="center" vertical="center" wrapText="1"/>
      <protection locked="0"/>
    </xf>
    <xf numFmtId="0" fontId="0" fillId="0" borderId="25" xfId="0" applyBorder="1" applyAlignment="1"/>
    <xf numFmtId="0" fontId="0" fillId="0" borderId="25" xfId="0" applyBorder="1"/>
    <xf numFmtId="0" fontId="0" fillId="0" borderId="11" xfId="0" applyBorder="1"/>
    <xf numFmtId="0" fontId="0" fillId="0" borderId="42" xfId="0" applyBorder="1"/>
    <xf numFmtId="0" fontId="0" fillId="0" borderId="24" xfId="0" applyBorder="1"/>
    <xf numFmtId="0" fontId="0" fillId="0" borderId="0" xfId="0"/>
    <xf numFmtId="0" fontId="0" fillId="0" borderId="1" xfId="0" applyBorder="1"/>
    <xf numFmtId="0" fontId="0" fillId="0" borderId="2" xfId="0" applyBorder="1"/>
    <xf numFmtId="0" fontId="0" fillId="0" borderId="3" xfId="0" applyBorder="1"/>
    <xf numFmtId="0" fontId="0" fillId="0" borderId="5" xfId="0" applyBorder="1"/>
    <xf numFmtId="0" fontId="0" fillId="0" borderId="7" xfId="0" applyBorder="1"/>
    <xf numFmtId="0" fontId="0" fillId="0" borderId="8" xfId="0" applyBorder="1"/>
    <xf numFmtId="0" fontId="0" fillId="0" borderId="3" xfId="0" applyBorder="1" applyAlignment="1">
      <alignment wrapText="1"/>
    </xf>
    <xf numFmtId="0" fontId="0" fillId="0" borderId="50" xfId="0" applyBorder="1"/>
    <xf numFmtId="0" fontId="0" fillId="0" borderId="13" xfId="0" applyBorder="1"/>
    <xf numFmtId="0" fontId="0" fillId="0" borderId="14" xfId="0" applyBorder="1"/>
    <xf numFmtId="1" fontId="0" fillId="7" borderId="1" xfId="0" applyNumberFormat="1" applyFill="1" applyBorder="1" applyProtection="1">
      <protection locked="0"/>
    </xf>
    <xf numFmtId="49" fontId="0" fillId="0" borderId="1" xfId="0" applyNumberFormat="1" applyBorder="1" applyAlignment="1" applyProtection="1">
      <alignment vertical="top"/>
      <protection locked="0"/>
    </xf>
    <xf numFmtId="49" fontId="0" fillId="0" borderId="0" xfId="0" applyNumberFormat="1" applyBorder="1" applyAlignment="1" applyProtection="1">
      <alignment vertical="top" wrapText="1"/>
      <protection locked="0"/>
    </xf>
    <xf numFmtId="49" fontId="0" fillId="0" borderId="0" xfId="0" applyNumberFormat="1" applyBorder="1" applyAlignment="1" applyProtection="1">
      <alignment vertical="top"/>
      <protection locked="0"/>
    </xf>
    <xf numFmtId="49" fontId="0" fillId="0" borderId="25" xfId="0" applyNumberFormat="1" applyBorder="1" applyAlignment="1" applyProtection="1">
      <alignment vertical="top"/>
      <protection locked="0"/>
    </xf>
    <xf numFmtId="49" fontId="0" fillId="0" borderId="1" xfId="0" applyNumberFormat="1" applyFill="1" applyBorder="1" applyAlignment="1" applyProtection="1">
      <alignment vertical="top"/>
      <protection locked="0"/>
    </xf>
    <xf numFmtId="49" fontId="0" fillId="0" borderId="1" xfId="0" applyNumberFormat="1" applyBorder="1"/>
    <xf numFmtId="0" fontId="20" fillId="0" borderId="0" xfId="0" applyFont="1" applyFill="1" applyBorder="1" applyAlignment="1">
      <alignment vertical="center" wrapText="1"/>
    </xf>
    <xf numFmtId="0" fontId="4" fillId="5" borderId="0" xfId="0" applyFont="1" applyFill="1" applyBorder="1" applyAlignment="1">
      <alignment horizontal="center"/>
    </xf>
    <xf numFmtId="0" fontId="0" fillId="0" borderId="5" xfId="0" applyBorder="1" applyAlignment="1">
      <alignment horizontal="left" vertical="center" wrapText="1" indent="2"/>
    </xf>
    <xf numFmtId="166" fontId="0" fillId="7" borderId="1" xfId="1" applyNumberFormat="1" applyFont="1" applyFill="1" applyBorder="1" applyProtection="1">
      <protection locked="0"/>
    </xf>
    <xf numFmtId="0" fontId="0" fillId="0" borderId="5" xfId="0" applyBorder="1" applyAlignment="1">
      <alignment horizontal="left" vertical="center" indent="2"/>
    </xf>
    <xf numFmtId="0" fontId="0" fillId="7" borderId="1" xfId="0" applyFill="1" applyBorder="1" applyProtection="1">
      <protection locked="0"/>
    </xf>
    <xf numFmtId="9" fontId="0" fillId="3" borderId="1" xfId="2" applyFont="1" applyFill="1" applyBorder="1" applyProtection="1">
      <protection locked="0"/>
    </xf>
    <xf numFmtId="9" fontId="0" fillId="3" borderId="0" xfId="2" applyFont="1" applyFill="1" applyBorder="1" applyProtection="1">
      <protection locked="0"/>
    </xf>
    <xf numFmtId="0" fontId="2" fillId="0" borderId="32" xfId="0" applyFont="1" applyBorder="1" applyAlignment="1">
      <alignment vertical="top"/>
    </xf>
    <xf numFmtId="0" fontId="2" fillId="0" borderId="34" xfId="0" applyFont="1" applyBorder="1" applyAlignment="1">
      <alignment vertical="top"/>
    </xf>
    <xf numFmtId="0" fontId="0" fillId="0" borderId="1" xfId="0" applyBorder="1" applyAlignment="1">
      <alignment vertical="center"/>
    </xf>
    <xf numFmtId="0" fontId="0" fillId="0" borderId="34" xfId="0" applyBorder="1"/>
    <xf numFmtId="0" fontId="23" fillId="0" borderId="34" xfId="0" applyFont="1" applyBorder="1" applyAlignment="1">
      <alignment vertical="center" wrapText="1"/>
    </xf>
    <xf numFmtId="0" fontId="23" fillId="0" borderId="32" xfId="0" applyFont="1" applyBorder="1" applyAlignment="1">
      <alignment horizontal="center" vertical="center" wrapText="1"/>
    </xf>
    <xf numFmtId="0" fontId="2" fillId="0" borderId="25" xfId="0" applyFont="1" applyBorder="1" applyAlignment="1">
      <alignment horizontal="left" vertical="top" wrapText="1"/>
    </xf>
    <xf numFmtId="0" fontId="0" fillId="0" borderId="23" xfId="0" applyBorder="1"/>
    <xf numFmtId="0" fontId="0" fillId="0" borderId="28" xfId="0" applyBorder="1"/>
    <xf numFmtId="0" fontId="2" fillId="4" borderId="29" xfId="0" applyFont="1" applyFill="1" applyBorder="1" applyAlignment="1">
      <alignment horizontal="left" vertical="top" wrapText="1"/>
    </xf>
    <xf numFmtId="0" fontId="2" fillId="4" borderId="32" xfId="0" applyFont="1" applyFill="1" applyBorder="1" applyAlignment="1">
      <alignment horizontal="left" vertical="top" wrapText="1"/>
    </xf>
    <xf numFmtId="0" fontId="2" fillId="0" borderId="34" xfId="0" applyFont="1" applyBorder="1" applyAlignment="1">
      <alignment vertical="top" wrapText="1"/>
    </xf>
    <xf numFmtId="0" fontId="2" fillId="0" borderId="23" xfId="0" applyFont="1" applyBorder="1" applyAlignment="1">
      <alignment vertical="top" wrapText="1"/>
    </xf>
    <xf numFmtId="0" fontId="2" fillId="4" borderId="32" xfId="0" applyFont="1" applyFill="1" applyBorder="1" applyAlignment="1">
      <alignment vertical="top" wrapText="1"/>
    </xf>
    <xf numFmtId="0" fontId="2" fillId="4" borderId="29" xfId="0" applyFont="1" applyFill="1" applyBorder="1" applyAlignment="1">
      <alignment vertical="top" wrapText="1"/>
    </xf>
    <xf numFmtId="0" fontId="2" fillId="0" borderId="25" xfId="0" applyFont="1" applyBorder="1" applyAlignment="1">
      <alignment vertical="top" wrapText="1"/>
    </xf>
    <xf numFmtId="0" fontId="2" fillId="4" borderId="30" xfId="0" applyFont="1" applyFill="1" applyBorder="1" applyAlignment="1">
      <alignment vertical="top" wrapText="1"/>
    </xf>
    <xf numFmtId="0" fontId="2" fillId="4" borderId="30" xfId="0" applyFont="1" applyFill="1" applyBorder="1" applyAlignment="1">
      <alignment horizontal="left" vertical="top" wrapText="1"/>
    </xf>
    <xf numFmtId="0" fontId="2" fillId="0" borderId="23" xfId="0" applyFont="1" applyBorder="1" applyAlignment="1">
      <alignment horizontal="left" vertical="top" wrapText="1"/>
    </xf>
    <xf numFmtId="0" fontId="0" fillId="4" borderId="30" xfId="0" applyFill="1" applyBorder="1" applyAlignment="1">
      <alignment horizontal="left" vertical="top" wrapText="1" indent="5"/>
    </xf>
    <xf numFmtId="0" fontId="0" fillId="4" borderId="31" xfId="0" applyFill="1" applyBorder="1" applyAlignment="1">
      <alignment horizontal="left" vertical="top" wrapText="1" indent="5"/>
    </xf>
    <xf numFmtId="0" fontId="4" fillId="7" borderId="1" xfId="0" applyFont="1" applyFill="1" applyBorder="1"/>
    <xf numFmtId="0" fontId="4" fillId="7" borderId="1" xfId="0" applyFont="1" applyFill="1" applyBorder="1" applyAlignment="1">
      <alignment wrapText="1"/>
    </xf>
    <xf numFmtId="0" fontId="2" fillId="2" borderId="23" xfId="0" applyFont="1" applyFill="1" applyBorder="1" applyAlignment="1">
      <alignment horizontal="left" vertical="top" wrapText="1"/>
    </xf>
    <xf numFmtId="0" fontId="0" fillId="4" borderId="23" xfId="0" applyFill="1" applyBorder="1"/>
    <xf numFmtId="0" fontId="0" fillId="0" borderId="0" xfId="0" applyAlignment="1">
      <alignment horizontal="center"/>
    </xf>
    <xf numFmtId="49" fontId="2" fillId="0" borderId="1" xfId="0" applyNumberFormat="1" applyFont="1" applyBorder="1" applyAlignment="1" applyProtection="1">
      <alignment vertical="top" wrapText="1"/>
      <protection locked="0"/>
    </xf>
    <xf numFmtId="165" fontId="14" fillId="7" borderId="1" xfId="0" applyNumberFormat="1" applyFont="1" applyFill="1" applyBorder="1" applyProtection="1">
      <protection locked="0"/>
    </xf>
    <xf numFmtId="0" fontId="4" fillId="5" borderId="45" xfId="0" applyFont="1" applyFill="1" applyBorder="1" applyAlignment="1">
      <alignment horizontal="center" vertical="center"/>
    </xf>
    <xf numFmtId="2" fontId="25" fillId="11" borderId="3" xfId="0" applyNumberFormat="1" applyFont="1" applyFill="1" applyBorder="1"/>
    <xf numFmtId="2" fontId="25" fillId="11" borderId="3" xfId="0" applyNumberFormat="1" applyFont="1" applyFill="1" applyBorder="1" applyAlignment="1">
      <alignment vertical="center"/>
    </xf>
    <xf numFmtId="165" fontId="25" fillId="11" borderId="4" xfId="0" applyNumberFormat="1" applyFont="1" applyFill="1" applyBorder="1" applyAlignment="1">
      <alignment vertical="center"/>
    </xf>
    <xf numFmtId="166" fontId="0" fillId="0" borderId="6" xfId="1" applyNumberFormat="1" applyFont="1" applyFill="1" applyBorder="1"/>
    <xf numFmtId="2" fontId="0" fillId="0" borderId="11" xfId="0" applyNumberFormat="1" applyFill="1" applyBorder="1" applyProtection="1">
      <protection locked="0"/>
    </xf>
    <xf numFmtId="2" fontId="0" fillId="0" borderId="61" xfId="0" applyNumberFormat="1" applyFill="1" applyBorder="1" applyProtection="1">
      <protection locked="0"/>
    </xf>
    <xf numFmtId="166" fontId="0" fillId="0" borderId="9" xfId="1" applyNumberFormat="1" applyFont="1" applyFill="1" applyBorder="1"/>
    <xf numFmtId="2" fontId="25" fillId="12" borderId="1" xfId="0" applyNumberFormat="1" applyFont="1" applyFill="1" applyBorder="1" applyProtection="1">
      <protection locked="0"/>
    </xf>
    <xf numFmtId="165" fontId="25" fillId="12" borderId="1" xfId="0" applyNumberFormat="1" applyFont="1" applyFill="1" applyBorder="1" applyProtection="1">
      <protection locked="0"/>
    </xf>
    <xf numFmtId="165" fontId="0" fillId="0" borderId="0" xfId="0" applyNumberFormat="1"/>
    <xf numFmtId="0" fontId="6" fillId="0" borderId="0" xfId="0" applyFont="1" applyBorder="1" applyAlignment="1">
      <alignment horizontal="center" vertical="center" wrapText="1"/>
    </xf>
    <xf numFmtId="1" fontId="6" fillId="0" borderId="0" xfId="0" applyNumberFormat="1" applyFont="1" applyFill="1" applyBorder="1" applyAlignment="1">
      <alignment horizontal="center" vertical="center"/>
    </xf>
    <xf numFmtId="0" fontId="4" fillId="5" borderId="13" xfId="0" applyFont="1" applyFill="1" applyBorder="1" applyAlignment="1">
      <alignment horizontal="center" vertical="center" wrapText="1"/>
    </xf>
    <xf numFmtId="0" fontId="4" fillId="5" borderId="14" xfId="0" applyFont="1" applyFill="1" applyBorder="1" applyAlignment="1">
      <alignment horizontal="center" vertical="center"/>
    </xf>
    <xf numFmtId="0" fontId="4" fillId="5" borderId="15" xfId="0" applyFont="1" applyFill="1" applyBorder="1" applyAlignment="1">
      <alignment horizontal="center" vertical="center"/>
    </xf>
    <xf numFmtId="0" fontId="5" fillId="5" borderId="1" xfId="0" applyFont="1" applyFill="1" applyBorder="1" applyAlignment="1">
      <alignment vertical="center"/>
    </xf>
    <xf numFmtId="165" fontId="5" fillId="5" borderId="65" xfId="0" applyNumberFormat="1" applyFont="1" applyFill="1" applyBorder="1" applyAlignment="1">
      <alignment horizontal="center"/>
    </xf>
    <xf numFmtId="167" fontId="0" fillId="0" borderId="0" xfId="0" applyNumberFormat="1" applyAlignment="1">
      <alignment horizontal="center"/>
    </xf>
    <xf numFmtId="0" fontId="5" fillId="5" borderId="64" xfId="0" applyFont="1" applyFill="1" applyBorder="1" applyAlignment="1">
      <alignment vertical="center"/>
    </xf>
    <xf numFmtId="165" fontId="14" fillId="0" borderId="3" xfId="0" applyNumberFormat="1" applyFont="1" applyBorder="1" applyAlignment="1">
      <alignment horizontal="center" vertical="center"/>
    </xf>
    <xf numFmtId="165" fontId="0" fillId="0" borderId="4" xfId="0" applyNumberFormat="1" applyBorder="1"/>
    <xf numFmtId="0" fontId="5" fillId="5" borderId="65" xfId="0" applyFont="1" applyFill="1" applyBorder="1" applyAlignment="1">
      <alignment vertical="center"/>
    </xf>
    <xf numFmtId="165" fontId="14" fillId="0" borderId="1" xfId="0" applyNumberFormat="1" applyFont="1" applyBorder="1" applyAlignment="1">
      <alignment horizontal="center"/>
    </xf>
    <xf numFmtId="0" fontId="4" fillId="5" borderId="66" xfId="0" applyFont="1" applyFill="1" applyBorder="1" applyAlignment="1">
      <alignment vertical="center"/>
    </xf>
    <xf numFmtId="0" fontId="4" fillId="5" borderId="36" xfId="0" applyFont="1" applyFill="1" applyBorder="1" applyAlignment="1">
      <alignment vertical="center"/>
    </xf>
    <xf numFmtId="0" fontId="4" fillId="5" borderId="8" xfId="0" applyFont="1" applyFill="1" applyBorder="1" applyAlignment="1">
      <alignment vertical="center"/>
    </xf>
    <xf numFmtId="168" fontId="4" fillId="5" borderId="9" xfId="0" applyNumberFormat="1" applyFont="1" applyFill="1" applyBorder="1" applyAlignment="1">
      <alignment vertical="center"/>
    </xf>
    <xf numFmtId="168" fontId="4" fillId="5" borderId="67" xfId="0" applyNumberFormat="1" applyFont="1" applyFill="1" applyBorder="1" applyAlignment="1">
      <alignment vertical="center"/>
    </xf>
    <xf numFmtId="165" fontId="0" fillId="0" borderId="0" xfId="0" applyNumberFormat="1" applyFill="1"/>
    <xf numFmtId="0" fontId="0" fillId="0" borderId="0" xfId="0" applyNumberFormat="1"/>
    <xf numFmtId="0" fontId="4" fillId="5" borderId="45" xfId="0" applyFont="1" applyFill="1" applyBorder="1" applyAlignment="1">
      <alignment horizontal="center" vertical="center" wrapText="1"/>
    </xf>
    <xf numFmtId="0" fontId="0" fillId="0" borderId="0" xfId="0" applyBorder="1" applyAlignment="1">
      <alignment horizontal="center" vertical="top" wrapText="1"/>
    </xf>
    <xf numFmtId="2" fontId="0" fillId="0" borderId="40" xfId="0" applyNumberFormat="1" applyFill="1" applyBorder="1" applyProtection="1">
      <protection locked="0"/>
    </xf>
    <xf numFmtId="2" fontId="0" fillId="0" borderId="26" xfId="0" applyNumberFormat="1" applyFill="1" applyBorder="1" applyProtection="1">
      <protection locked="0"/>
    </xf>
    <xf numFmtId="0" fontId="29" fillId="5" borderId="45" xfId="0" applyFont="1" applyFill="1" applyBorder="1" applyAlignment="1">
      <alignment horizontal="center" vertical="center" wrapText="1"/>
    </xf>
    <xf numFmtId="0" fontId="10" fillId="0" borderId="0" xfId="0" applyFont="1" applyFill="1" applyBorder="1" applyAlignment="1">
      <alignment vertical="top" wrapText="1"/>
    </xf>
    <xf numFmtId="0" fontId="0" fillId="2" borderId="21" xfId="0" applyFill="1" applyBorder="1" applyAlignment="1">
      <alignment horizontal="left" vertical="center" wrapText="1" indent="2"/>
    </xf>
    <xf numFmtId="0" fontId="0" fillId="2" borderId="21" xfId="0" applyFill="1" applyBorder="1" applyAlignment="1">
      <alignment horizontal="left" vertical="center" indent="2"/>
    </xf>
    <xf numFmtId="0" fontId="25" fillId="11" borderId="48" xfId="0" applyFont="1" applyFill="1" applyBorder="1"/>
    <xf numFmtId="2" fontId="25" fillId="11" borderId="1" xfId="0" applyNumberFormat="1" applyFont="1" applyFill="1" applyBorder="1"/>
    <xf numFmtId="2" fontId="25" fillId="11" borderId="1" xfId="0" applyNumberFormat="1" applyFont="1" applyFill="1" applyBorder="1" applyAlignment="1">
      <alignment vertical="center"/>
    </xf>
    <xf numFmtId="165" fontId="25" fillId="11" borderId="6" xfId="0" applyNumberFormat="1" applyFont="1" applyFill="1" applyBorder="1" applyAlignment="1">
      <alignment vertical="center"/>
    </xf>
    <xf numFmtId="2" fontId="0" fillId="15" borderId="1" xfId="0" applyNumberFormat="1" applyFill="1" applyBorder="1" applyProtection="1">
      <protection locked="0"/>
    </xf>
    <xf numFmtId="0" fontId="10" fillId="0" borderId="0" xfId="0" applyFont="1" applyFill="1" applyBorder="1" applyAlignment="1">
      <alignment horizontal="left" wrapText="1"/>
    </xf>
    <xf numFmtId="0" fontId="5" fillId="0" borderId="7" xfId="0" applyFont="1" applyFill="1" applyBorder="1"/>
    <xf numFmtId="165" fontId="14" fillId="7" borderId="8" xfId="0" applyNumberFormat="1" applyFont="1" applyFill="1" applyBorder="1" applyProtection="1">
      <protection locked="0"/>
    </xf>
    <xf numFmtId="0" fontId="4" fillId="0" borderId="0" xfId="0" applyFont="1" applyFill="1" applyBorder="1" applyAlignment="1">
      <alignment horizontal="center"/>
    </xf>
    <xf numFmtId="0" fontId="0" fillId="0" borderId="32" xfId="0" applyBorder="1"/>
    <xf numFmtId="0" fontId="0" fillId="0" borderId="33" xfId="0" applyBorder="1"/>
    <xf numFmtId="169" fontId="0" fillId="0" borderId="33" xfId="0" applyNumberFormat="1" applyBorder="1"/>
    <xf numFmtId="169" fontId="0" fillId="0" borderId="34" xfId="0" applyNumberFormat="1" applyBorder="1"/>
    <xf numFmtId="0" fontId="25" fillId="11" borderId="71" xfId="0" applyFont="1" applyFill="1" applyBorder="1"/>
    <xf numFmtId="0" fontId="0" fillId="0" borderId="21" xfId="0" applyBorder="1" applyAlignment="1">
      <alignment horizontal="left" vertical="center"/>
    </xf>
    <xf numFmtId="0" fontId="0" fillId="0" borderId="36" xfId="0" applyBorder="1" applyAlignment="1">
      <alignment horizontal="left" vertical="center"/>
    </xf>
    <xf numFmtId="0" fontId="26" fillId="12" borderId="21" xfId="0" applyFont="1" applyFill="1" applyBorder="1" applyAlignment="1">
      <alignment horizontal="left" vertical="center"/>
    </xf>
    <xf numFmtId="0" fontId="26" fillId="12" borderId="21" xfId="0" applyFont="1" applyFill="1" applyBorder="1" applyAlignment="1">
      <alignment horizontal="left" vertical="center" wrapText="1"/>
    </xf>
    <xf numFmtId="0" fontId="25" fillId="12" borderId="36" xfId="0" applyFont="1" applyFill="1" applyBorder="1" applyAlignment="1">
      <alignment vertical="center" wrapText="1"/>
    </xf>
    <xf numFmtId="0" fontId="5" fillId="3" borderId="19" xfId="0" applyFont="1" applyFill="1" applyBorder="1" applyAlignment="1" applyProtection="1">
      <alignment horizontal="center" vertical="center"/>
      <protection locked="0"/>
    </xf>
    <xf numFmtId="1" fontId="26" fillId="17" borderId="1" xfId="0" applyNumberFormat="1" applyFont="1" applyFill="1" applyBorder="1" applyProtection="1">
      <protection locked="0"/>
    </xf>
    <xf numFmtId="0" fontId="2" fillId="0" borderId="0" xfId="0" applyFont="1" applyAlignment="1">
      <alignment horizontal="center"/>
    </xf>
    <xf numFmtId="1" fontId="0" fillId="0" borderId="34" xfId="0" applyNumberFormat="1" applyBorder="1" applyAlignment="1">
      <alignment horizontal="center"/>
    </xf>
    <xf numFmtId="0" fontId="9" fillId="0" borderId="0" xfId="0" applyFont="1" applyAlignment="1">
      <alignment vertical="center"/>
    </xf>
    <xf numFmtId="0" fontId="10" fillId="0" borderId="0" xfId="0" applyFont="1" applyAlignment="1">
      <alignment vertical="center"/>
    </xf>
    <xf numFmtId="0" fontId="5" fillId="5" borderId="50" xfId="0" applyFont="1" applyFill="1" applyBorder="1" applyAlignment="1">
      <alignment vertical="center"/>
    </xf>
    <xf numFmtId="165" fontId="5" fillId="5" borderId="83" xfId="0" applyNumberFormat="1" applyFont="1" applyFill="1" applyBorder="1" applyAlignment="1">
      <alignment horizontal="center"/>
    </xf>
    <xf numFmtId="0" fontId="4" fillId="5" borderId="45" xfId="0" applyFont="1" applyFill="1" applyBorder="1" applyAlignment="1">
      <alignment vertical="center"/>
    </xf>
    <xf numFmtId="165" fontId="5" fillId="5" borderId="69" xfId="0" applyNumberFormat="1" applyFont="1" applyFill="1" applyBorder="1" applyAlignment="1">
      <alignment horizontal="center"/>
    </xf>
    <xf numFmtId="0" fontId="4" fillId="13" borderId="13" xfId="0" applyFont="1" applyFill="1" applyBorder="1" applyAlignment="1">
      <alignment vertical="center"/>
    </xf>
    <xf numFmtId="165" fontId="4" fillId="13" borderId="74" xfId="0" applyNumberFormat="1" applyFont="1" applyFill="1" applyBorder="1" applyAlignment="1">
      <alignment horizontal="center"/>
    </xf>
    <xf numFmtId="0" fontId="4" fillId="13" borderId="45" xfId="0" applyFont="1" applyFill="1" applyBorder="1"/>
    <xf numFmtId="165" fontId="5" fillId="13" borderId="69" xfId="0" applyNumberFormat="1" applyFont="1" applyFill="1" applyBorder="1" applyAlignment="1">
      <alignment horizontal="center"/>
    </xf>
    <xf numFmtId="165" fontId="0" fillId="14" borderId="70" xfId="0" applyNumberFormat="1" applyFill="1" applyBorder="1" applyAlignment="1">
      <alignment horizontal="center" vertical="center"/>
    </xf>
    <xf numFmtId="0" fontId="4" fillId="14" borderId="13" xfId="0" applyFont="1" applyFill="1" applyBorder="1" applyAlignment="1">
      <alignment vertical="center"/>
    </xf>
    <xf numFmtId="165" fontId="0" fillId="14" borderId="74" xfId="0" applyNumberFormat="1" applyFill="1" applyBorder="1" applyAlignment="1">
      <alignment horizontal="center" vertical="center"/>
    </xf>
    <xf numFmtId="0" fontId="5" fillId="5" borderId="3" xfId="0" applyFont="1" applyFill="1" applyBorder="1" applyAlignment="1">
      <alignment vertical="center"/>
    </xf>
    <xf numFmtId="165" fontId="5" fillId="5" borderId="64" xfId="0" applyNumberFormat="1" applyFont="1" applyFill="1" applyBorder="1" applyAlignment="1">
      <alignment horizontal="center"/>
    </xf>
    <xf numFmtId="0" fontId="4" fillId="14" borderId="61" xfId="0" applyFont="1" applyFill="1" applyBorder="1" applyAlignment="1">
      <alignment vertical="center"/>
    </xf>
    <xf numFmtId="0" fontId="4" fillId="11" borderId="13" xfId="0" applyFont="1" applyFill="1" applyBorder="1" applyAlignment="1">
      <alignment vertical="center"/>
    </xf>
    <xf numFmtId="165" fontId="4" fillId="11" borderId="74" xfId="0" applyNumberFormat="1" applyFont="1" applyFill="1" applyBorder="1" applyAlignment="1">
      <alignment horizontal="center"/>
    </xf>
    <xf numFmtId="0" fontId="4" fillId="0" borderId="24" xfId="0" applyFont="1" applyFill="1" applyBorder="1" applyAlignment="1">
      <alignment horizontal="center"/>
    </xf>
    <xf numFmtId="0" fontId="33" fillId="0" borderId="0" xfId="0" applyFont="1"/>
    <xf numFmtId="0" fontId="0" fillId="0" borderId="80" xfId="0" applyBorder="1"/>
    <xf numFmtId="0" fontId="0" fillId="0" borderId="80" xfId="0" applyBorder="1" applyAlignment="1">
      <alignment vertical="top" wrapText="1"/>
    </xf>
    <xf numFmtId="0" fontId="0" fillId="0" borderId="80" xfId="0" applyBorder="1" applyAlignment="1">
      <alignment horizontal="left" vertical="top" wrapText="1"/>
    </xf>
    <xf numFmtId="0" fontId="10" fillId="0" borderId="85" xfId="0" applyFont="1" applyFill="1" applyBorder="1" applyAlignment="1">
      <alignment vertical="top" wrapText="1"/>
    </xf>
    <xf numFmtId="0" fontId="10" fillId="0" borderId="78" xfId="0" applyFont="1" applyFill="1" applyBorder="1" applyAlignment="1">
      <alignment vertical="top" wrapText="1"/>
    </xf>
    <xf numFmtId="0" fontId="0" fillId="0" borderId="78" xfId="0" applyBorder="1"/>
    <xf numFmtId="2" fontId="0" fillId="0" borderId="19" xfId="2" applyNumberFormat="1" applyFont="1" applyBorder="1"/>
    <xf numFmtId="2" fontId="0" fillId="0" borderId="6" xfId="0" applyNumberFormat="1" applyBorder="1"/>
    <xf numFmtId="2" fontId="0" fillId="0" borderId="37" xfId="2" applyNumberFormat="1" applyFont="1" applyBorder="1"/>
    <xf numFmtId="2" fontId="0" fillId="0" borderId="14" xfId="0" applyNumberFormat="1" applyBorder="1"/>
    <xf numFmtId="2" fontId="0" fillId="0" borderId="35" xfId="2" applyNumberFormat="1" applyFont="1" applyBorder="1"/>
    <xf numFmtId="2" fontId="0" fillId="0" borderId="9" xfId="0" applyNumberFormat="1" applyBorder="1"/>
    <xf numFmtId="2" fontId="0" fillId="0" borderId="40" xfId="2" applyNumberFormat="1" applyFont="1" applyBorder="1"/>
    <xf numFmtId="2" fontId="0" fillId="0" borderId="12" xfId="0" applyNumberFormat="1" applyBorder="1"/>
    <xf numFmtId="2" fontId="9" fillId="0" borderId="50" xfId="2" applyNumberFormat="1" applyFont="1" applyBorder="1"/>
    <xf numFmtId="2" fontId="0" fillId="0" borderId="1" xfId="2" applyNumberFormat="1" applyFont="1" applyBorder="1"/>
    <xf numFmtId="0" fontId="5" fillId="0" borderId="0" xfId="0" applyFont="1"/>
    <xf numFmtId="0" fontId="0" fillId="0" borderId="0" xfId="0" applyFont="1"/>
    <xf numFmtId="0" fontId="35" fillId="0" borderId="10" xfId="0" applyFont="1" applyBorder="1" applyAlignment="1" applyProtection="1">
      <alignment vertical="center" wrapText="1"/>
      <protection locked="0"/>
    </xf>
    <xf numFmtId="0" fontId="35" fillId="0" borderId="11" xfId="0" applyFont="1" applyBorder="1" applyAlignment="1" applyProtection="1">
      <alignment vertical="center" wrapText="1"/>
      <protection locked="0"/>
    </xf>
    <xf numFmtId="0" fontId="36" fillId="0" borderId="11" xfId="0" applyFont="1" applyBorder="1" applyAlignment="1" applyProtection="1">
      <alignment vertical="center" wrapText="1"/>
      <protection locked="0"/>
    </xf>
    <xf numFmtId="0" fontId="36" fillId="0" borderId="12" xfId="0" applyFont="1" applyBorder="1" applyAlignment="1" applyProtection="1">
      <alignment vertical="center" wrapText="1"/>
      <protection locked="0"/>
    </xf>
    <xf numFmtId="0" fontId="35" fillId="0" borderId="5" xfId="0" applyFont="1" applyBorder="1" applyAlignment="1" applyProtection="1">
      <alignment vertical="center" wrapText="1"/>
      <protection locked="0"/>
    </xf>
    <xf numFmtId="0" fontId="36" fillId="0" borderId="1" xfId="0" applyFont="1" applyBorder="1" applyAlignment="1" applyProtection="1">
      <alignment vertical="center" wrapText="1"/>
      <protection locked="0"/>
    </xf>
    <xf numFmtId="0" fontId="36" fillId="0" borderId="6" xfId="0" applyFont="1" applyBorder="1" applyAlignment="1" applyProtection="1">
      <alignment vertical="center" wrapText="1"/>
      <protection locked="0"/>
    </xf>
    <xf numFmtId="0" fontId="36" fillId="0" borderId="5" xfId="0" applyFont="1" applyBorder="1" applyAlignment="1" applyProtection="1">
      <alignment vertical="center" wrapText="1"/>
      <protection locked="0"/>
    </xf>
    <xf numFmtId="0" fontId="0" fillId="0" borderId="1" xfId="0" applyFont="1" applyBorder="1" applyProtection="1">
      <protection locked="0"/>
    </xf>
    <xf numFmtId="0" fontId="36" fillId="0" borderId="7" xfId="0" applyFont="1" applyBorder="1" applyAlignment="1" applyProtection="1">
      <alignment vertical="center" wrapText="1"/>
      <protection locked="0"/>
    </xf>
    <xf numFmtId="0" fontId="36" fillId="0" borderId="8" xfId="0" applyFont="1" applyBorder="1" applyAlignment="1" applyProtection="1">
      <alignment vertical="center" wrapText="1"/>
      <protection locked="0"/>
    </xf>
    <xf numFmtId="0" fontId="36" fillId="0" borderId="9" xfId="0" applyFont="1" applyBorder="1" applyAlignment="1" applyProtection="1">
      <alignment vertical="center" wrapText="1"/>
      <protection locked="0"/>
    </xf>
    <xf numFmtId="0" fontId="35" fillId="0" borderId="61" xfId="0" applyFont="1" applyBorder="1" applyAlignment="1" applyProtection="1">
      <alignment vertical="center" wrapText="1"/>
      <protection locked="0"/>
    </xf>
    <xf numFmtId="0" fontId="35" fillId="5" borderId="74" xfId="0" applyFont="1" applyFill="1" applyBorder="1" applyAlignment="1">
      <alignment horizontal="left" vertical="center" wrapText="1"/>
    </xf>
    <xf numFmtId="0" fontId="35" fillId="5" borderId="33" xfId="0" applyFont="1" applyFill="1" applyBorder="1" applyAlignment="1">
      <alignment horizontal="left" vertical="center" wrapText="1"/>
    </xf>
    <xf numFmtId="0" fontId="35" fillId="5" borderId="89" xfId="0" applyFont="1" applyFill="1" applyBorder="1" applyAlignment="1">
      <alignment horizontal="left" vertical="center" wrapText="1"/>
    </xf>
    <xf numFmtId="0" fontId="35" fillId="5" borderId="90" xfId="0" applyFont="1" applyFill="1" applyBorder="1" applyAlignment="1">
      <alignment horizontal="left" vertical="center" wrapText="1"/>
    </xf>
    <xf numFmtId="0" fontId="0" fillId="0" borderId="0" xfId="0" applyFont="1" applyAlignment="1">
      <alignment horizontal="left"/>
    </xf>
    <xf numFmtId="0" fontId="35" fillId="5" borderId="58" xfId="0" applyFont="1" applyFill="1" applyBorder="1" applyAlignment="1">
      <alignment horizontal="left" vertical="center" wrapText="1"/>
    </xf>
    <xf numFmtId="0" fontId="35" fillId="5" borderId="14" xfId="0" applyFont="1" applyFill="1" applyBorder="1" applyAlignment="1">
      <alignment horizontal="left" vertical="center" wrapText="1"/>
    </xf>
    <xf numFmtId="0" fontId="35" fillId="5" borderId="15" xfId="0" applyFont="1" applyFill="1" applyBorder="1" applyAlignment="1">
      <alignment horizontal="left" vertical="center" wrapText="1"/>
    </xf>
    <xf numFmtId="0" fontId="2" fillId="11" borderId="37" xfId="0" applyNumberFormat="1" applyFont="1" applyFill="1" applyBorder="1" applyAlignment="1">
      <alignment horizontal="center" vertical="center" wrapText="1"/>
    </xf>
    <xf numFmtId="0" fontId="2" fillId="11" borderId="51" xfId="0" applyFont="1" applyFill="1" applyBorder="1" applyAlignment="1">
      <alignment horizontal="center" vertical="center" wrapText="1"/>
    </xf>
    <xf numFmtId="0" fontId="2" fillId="5" borderId="49" xfId="0" applyFont="1" applyFill="1" applyBorder="1" applyAlignment="1">
      <alignment horizontal="center" vertical="center" wrapText="1"/>
    </xf>
    <xf numFmtId="0" fontId="2" fillId="5" borderId="50" xfId="0" applyFont="1" applyFill="1" applyBorder="1" applyAlignment="1">
      <alignment horizontal="center" vertical="center" wrapText="1"/>
    </xf>
    <xf numFmtId="0" fontId="2" fillId="5" borderId="50" xfId="0" applyNumberFormat="1" applyFont="1" applyFill="1" applyBorder="1" applyAlignment="1">
      <alignment horizontal="center" vertical="center" wrapText="1"/>
    </xf>
    <xf numFmtId="0" fontId="2" fillId="5" borderId="10" xfId="0" applyFont="1" applyFill="1" applyBorder="1" applyAlignment="1">
      <alignment horizontal="left" vertical="center"/>
    </xf>
    <xf numFmtId="0" fontId="0" fillId="0" borderId="2" xfId="0" applyBorder="1" applyAlignment="1">
      <alignment vertical="center"/>
    </xf>
    <xf numFmtId="1" fontId="0" fillId="7" borderId="8" xfId="0" applyNumberFormat="1" applyFill="1" applyBorder="1" applyProtection="1">
      <protection locked="0"/>
    </xf>
    <xf numFmtId="0" fontId="0" fillId="0" borderId="0" xfId="0" applyAlignment="1"/>
    <xf numFmtId="0" fontId="2" fillId="0" borderId="19" xfId="0" applyFont="1" applyBorder="1" applyAlignment="1"/>
    <xf numFmtId="0" fontId="0" fillId="0" borderId="20" xfId="0" applyBorder="1" applyAlignment="1"/>
    <xf numFmtId="170" fontId="0" fillId="0" borderId="21" xfId="0" applyNumberFormat="1" applyBorder="1" applyAlignment="1"/>
    <xf numFmtId="0" fontId="41" fillId="0" borderId="10" xfId="0" applyFont="1" applyFill="1" applyBorder="1"/>
    <xf numFmtId="6" fontId="42" fillId="0" borderId="11" xfId="0" applyNumberFormat="1" applyFont="1" applyBorder="1"/>
    <xf numFmtId="1" fontId="2" fillId="2" borderId="21" xfId="0" applyNumberFormat="1" applyFont="1" applyFill="1" applyBorder="1" applyProtection="1"/>
    <xf numFmtId="2" fontId="0" fillId="0" borderId="1" xfId="0" applyNumberFormat="1" applyFill="1" applyBorder="1" applyProtection="1"/>
    <xf numFmtId="2" fontId="0" fillId="0" borderId="19" xfId="0" applyNumberFormat="1" applyFill="1" applyBorder="1" applyProtection="1"/>
    <xf numFmtId="166" fontId="0" fillId="0" borderId="6" xfId="1" applyNumberFormat="1" applyFont="1" applyFill="1" applyBorder="1" applyProtection="1"/>
    <xf numFmtId="165" fontId="25" fillId="12" borderId="1" xfId="0" applyNumberFormat="1" applyFont="1" applyFill="1" applyBorder="1" applyAlignment="1" applyProtection="1">
      <alignment horizontal="center" vertical="center"/>
    </xf>
    <xf numFmtId="0" fontId="0" fillId="7" borderId="1" xfId="0" applyFill="1" applyBorder="1" applyAlignment="1" applyProtection="1">
      <alignment horizontal="center"/>
      <protection locked="0"/>
    </xf>
    <xf numFmtId="0" fontId="43" fillId="0" borderId="10" xfId="0" applyFont="1" applyBorder="1" applyAlignment="1" applyProtection="1">
      <alignment vertical="center" wrapText="1"/>
      <protection locked="0"/>
    </xf>
    <xf numFmtId="0" fontId="43" fillId="0" borderId="11" xfId="0" applyFont="1" applyBorder="1" applyAlignment="1" applyProtection="1">
      <alignment vertical="center" wrapText="1"/>
      <protection locked="0"/>
    </xf>
    <xf numFmtId="0" fontId="43" fillId="0" borderId="5" xfId="0" applyFont="1" applyBorder="1" applyAlignment="1" applyProtection="1">
      <alignment vertical="center" wrapText="1"/>
      <protection locked="0"/>
    </xf>
    <xf numFmtId="0" fontId="43" fillId="0" borderId="1" xfId="0" applyFont="1" applyBorder="1" applyAlignment="1" applyProtection="1">
      <alignment vertical="center" wrapText="1"/>
      <protection locked="0"/>
    </xf>
    <xf numFmtId="0" fontId="43" fillId="0" borderId="1" xfId="0" applyFont="1" applyFill="1" applyBorder="1" applyAlignment="1" applyProtection="1">
      <alignment vertical="center" wrapText="1"/>
      <protection locked="0"/>
    </xf>
    <xf numFmtId="0" fontId="3" fillId="0" borderId="11" xfId="3" applyBorder="1" applyAlignment="1" applyProtection="1">
      <alignment vertical="center" wrapText="1"/>
      <protection locked="0"/>
    </xf>
    <xf numFmtId="0" fontId="3" fillId="0" borderId="1" xfId="3" applyBorder="1" applyAlignment="1" applyProtection="1">
      <alignment vertical="center" wrapText="1"/>
      <protection locked="0"/>
    </xf>
    <xf numFmtId="0" fontId="43" fillId="0" borderId="24" xfId="0" applyFont="1" applyFill="1" applyBorder="1" applyAlignment="1" applyProtection="1">
      <alignment vertical="center" wrapText="1"/>
      <protection locked="0"/>
    </xf>
    <xf numFmtId="0" fontId="0" fillId="0" borderId="0" xfId="0" applyFont="1" applyAlignment="1" applyProtection="1">
      <alignment vertical="center"/>
      <protection locked="0"/>
    </xf>
    <xf numFmtId="0" fontId="0" fillId="0" borderId="1" xfId="0" applyFont="1" applyBorder="1" applyAlignment="1" applyProtection="1">
      <alignment vertical="center"/>
      <protection locked="0"/>
    </xf>
    <xf numFmtId="0" fontId="0" fillId="0" borderId="6" xfId="0" applyBorder="1"/>
    <xf numFmtId="0" fontId="0" fillId="0" borderId="0" xfId="0" applyAlignment="1" applyProtection="1">
      <alignment vertical="center"/>
      <protection locked="0"/>
    </xf>
    <xf numFmtId="0" fontId="0" fillId="0" borderId="72" xfId="0" applyFill="1" applyBorder="1"/>
    <xf numFmtId="0" fontId="0" fillId="0" borderId="45" xfId="0" applyFill="1" applyBorder="1"/>
    <xf numFmtId="0" fontId="0" fillId="0" borderId="45" xfId="0" applyFont="1" applyFill="1" applyBorder="1" applyProtection="1">
      <protection locked="0"/>
    </xf>
    <xf numFmtId="0" fontId="0" fillId="0" borderId="10" xfId="0" applyFill="1" applyBorder="1"/>
    <xf numFmtId="0" fontId="0" fillId="0" borderId="11" xfId="0" applyFill="1" applyBorder="1"/>
    <xf numFmtId="0" fontId="0" fillId="0" borderId="11" xfId="0" applyFont="1" applyFill="1" applyBorder="1" applyProtection="1">
      <protection locked="0"/>
    </xf>
    <xf numFmtId="0" fontId="2" fillId="0" borderId="32" xfId="0" applyFont="1" applyBorder="1" applyAlignment="1">
      <alignment horizontal="left" vertical="top" wrapText="1"/>
    </xf>
    <xf numFmtId="0" fontId="2" fillId="0" borderId="34" xfId="0" applyFont="1" applyBorder="1" applyAlignment="1">
      <alignment horizontal="left" vertical="top" wrapText="1"/>
    </xf>
    <xf numFmtId="0" fontId="2" fillId="0" borderId="29" xfId="0" applyFont="1" applyBorder="1" applyAlignment="1">
      <alignment horizontal="left" vertical="top" wrapText="1"/>
    </xf>
    <xf numFmtId="0" fontId="2" fillId="0" borderId="23" xfId="0" applyFont="1" applyBorder="1" applyAlignment="1">
      <alignment horizontal="left" vertical="top" wrapText="1"/>
    </xf>
    <xf numFmtId="0" fontId="2" fillId="0" borderId="30" xfId="0" applyFont="1" applyBorder="1" applyAlignment="1">
      <alignment horizontal="left" vertical="top" wrapText="1"/>
    </xf>
    <xf numFmtId="0" fontId="2" fillId="0" borderId="25" xfId="0" applyFont="1" applyBorder="1" applyAlignment="1">
      <alignment horizontal="left" vertical="top" wrapText="1"/>
    </xf>
    <xf numFmtId="0" fontId="2" fillId="0" borderId="31" xfId="0" applyFont="1" applyBorder="1" applyAlignment="1">
      <alignment horizontal="left" vertical="top" wrapText="1"/>
    </xf>
    <xf numFmtId="0" fontId="2" fillId="0" borderId="28" xfId="0" applyFont="1" applyBorder="1" applyAlignment="1">
      <alignment horizontal="left" vertical="top" wrapText="1"/>
    </xf>
    <xf numFmtId="0" fontId="19" fillId="10" borderId="0" xfId="0" applyFont="1" applyFill="1" applyAlignment="1">
      <alignment horizontal="center"/>
    </xf>
    <xf numFmtId="0" fontId="2" fillId="2" borderId="31" xfId="0" applyFont="1" applyFill="1" applyBorder="1" applyAlignment="1">
      <alignment horizontal="left" vertical="top" wrapText="1"/>
    </xf>
    <xf numFmtId="0" fontId="2" fillId="2" borderId="28" xfId="0" applyFont="1" applyFill="1" applyBorder="1" applyAlignment="1">
      <alignment horizontal="left" vertical="top" wrapText="1"/>
    </xf>
    <xf numFmtId="0" fontId="19" fillId="0" borderId="23" xfId="0" applyFont="1" applyBorder="1" applyAlignment="1">
      <alignment horizontal="left" vertical="top" wrapText="1"/>
    </xf>
    <xf numFmtId="0" fontId="0" fillId="0" borderId="0" xfId="0" applyAlignment="1">
      <alignment horizontal="center"/>
    </xf>
    <xf numFmtId="0" fontId="0" fillId="0" borderId="30" xfId="0" applyBorder="1" applyAlignment="1">
      <alignment horizontal="center" vertical="center"/>
    </xf>
    <xf numFmtId="0" fontId="0" fillId="0" borderId="0" xfId="0" applyBorder="1" applyAlignment="1">
      <alignment horizontal="center" vertical="center"/>
    </xf>
    <xf numFmtId="0" fontId="0" fillId="0" borderId="0" xfId="0" applyFont="1" applyAlignment="1">
      <alignment horizontal="left" vertical="center"/>
    </xf>
    <xf numFmtId="0" fontId="1" fillId="0" borderId="0" xfId="0" applyFont="1" applyAlignment="1">
      <alignment horizontal="left" vertical="center"/>
    </xf>
    <xf numFmtId="0" fontId="13" fillId="5" borderId="32" xfId="0" applyFont="1" applyFill="1" applyBorder="1" applyAlignment="1">
      <alignment horizontal="center"/>
    </xf>
    <xf numFmtId="0" fontId="13" fillId="5" borderId="33" xfId="0" applyFont="1" applyFill="1" applyBorder="1" applyAlignment="1">
      <alignment horizontal="center"/>
    </xf>
    <xf numFmtId="0" fontId="13" fillId="5" borderId="34" xfId="0" applyFont="1" applyFill="1" applyBorder="1" applyAlignment="1">
      <alignment horizontal="center"/>
    </xf>
    <xf numFmtId="0" fontId="10" fillId="4" borderId="30" xfId="0" applyFont="1" applyFill="1" applyBorder="1" applyAlignment="1">
      <alignment horizontal="left" vertical="top" wrapText="1"/>
    </xf>
    <xf numFmtId="0" fontId="9" fillId="4" borderId="0" xfId="0" applyFont="1" applyFill="1" applyBorder="1" applyAlignment="1">
      <alignment horizontal="left" vertical="top" wrapText="1"/>
    </xf>
    <xf numFmtId="0" fontId="9" fillId="4" borderId="25" xfId="0" applyFont="1" applyFill="1" applyBorder="1" applyAlignment="1">
      <alignment horizontal="left" vertical="top" wrapText="1"/>
    </xf>
    <xf numFmtId="0" fontId="2" fillId="5" borderId="29" xfId="0" applyFont="1" applyFill="1" applyBorder="1" applyAlignment="1">
      <alignment horizontal="left"/>
    </xf>
    <xf numFmtId="0" fontId="2" fillId="5" borderId="22" xfId="0" applyFont="1" applyFill="1" applyBorder="1" applyAlignment="1">
      <alignment horizontal="left"/>
    </xf>
    <xf numFmtId="0" fontId="2" fillId="5" borderId="23" xfId="0" applyFont="1" applyFill="1" applyBorder="1" applyAlignment="1">
      <alignment horizontal="left"/>
    </xf>
    <xf numFmtId="49" fontId="0" fillId="0" borderId="30" xfId="0" applyNumberFormat="1" applyBorder="1" applyAlignment="1" applyProtection="1">
      <alignment horizontal="left" vertical="top" wrapText="1"/>
      <protection locked="0"/>
    </xf>
    <xf numFmtId="49" fontId="0" fillId="0" borderId="0" xfId="0" applyNumberFormat="1" applyBorder="1" applyAlignment="1" applyProtection="1">
      <alignment horizontal="left" vertical="top"/>
      <protection locked="0"/>
    </xf>
    <xf numFmtId="49" fontId="0" fillId="0" borderId="25" xfId="0" applyNumberFormat="1" applyBorder="1" applyAlignment="1" applyProtection="1">
      <alignment horizontal="left" vertical="top"/>
      <protection locked="0"/>
    </xf>
    <xf numFmtId="49" fontId="0" fillId="0" borderId="30" xfId="0" applyNumberFormat="1" applyBorder="1" applyAlignment="1" applyProtection="1">
      <alignment horizontal="left" vertical="top"/>
      <protection locked="0"/>
    </xf>
    <xf numFmtId="49" fontId="0" fillId="0" borderId="31" xfId="0" applyNumberFormat="1" applyBorder="1" applyAlignment="1" applyProtection="1">
      <alignment horizontal="left" vertical="top"/>
      <protection locked="0"/>
    </xf>
    <xf numFmtId="49" fontId="0" fillId="0" borderId="27" xfId="0" applyNumberFormat="1" applyBorder="1" applyAlignment="1" applyProtection="1">
      <alignment horizontal="left" vertical="top"/>
      <protection locked="0"/>
    </xf>
    <xf numFmtId="49" fontId="0" fillId="0" borderId="28" xfId="0" applyNumberFormat="1" applyBorder="1" applyAlignment="1" applyProtection="1">
      <alignment horizontal="left" vertical="top"/>
      <protection locked="0"/>
    </xf>
    <xf numFmtId="0" fontId="10" fillId="6" borderId="30" xfId="0" applyFont="1" applyFill="1" applyBorder="1" applyAlignment="1">
      <alignment horizontal="left" vertical="top" wrapText="1"/>
    </xf>
    <xf numFmtId="0" fontId="10" fillId="6" borderId="0" xfId="0" applyFont="1" applyFill="1" applyBorder="1" applyAlignment="1">
      <alignment horizontal="left" vertical="top" wrapText="1"/>
    </xf>
    <xf numFmtId="0" fontId="10" fillId="6" borderId="25" xfId="0" applyFont="1" applyFill="1" applyBorder="1" applyAlignment="1">
      <alignment horizontal="left" vertical="top" wrapText="1"/>
    </xf>
    <xf numFmtId="0" fontId="10" fillId="4" borderId="0" xfId="0" applyFont="1" applyFill="1" applyBorder="1" applyAlignment="1">
      <alignment horizontal="left" vertical="top" wrapText="1"/>
    </xf>
    <xf numFmtId="0" fontId="10" fillId="4" borderId="25" xfId="0" applyFont="1" applyFill="1" applyBorder="1" applyAlignment="1">
      <alignment horizontal="left" vertical="top" wrapText="1"/>
    </xf>
    <xf numFmtId="0" fontId="17" fillId="5" borderId="29" xfId="0" applyFont="1" applyFill="1" applyBorder="1" applyAlignment="1">
      <alignment horizontal="left"/>
    </xf>
    <xf numFmtId="0" fontId="18" fillId="5" borderId="22" xfId="0" applyFont="1" applyFill="1" applyBorder="1" applyAlignment="1">
      <alignment horizontal="left"/>
    </xf>
    <xf numFmtId="0" fontId="18" fillId="5" borderId="23" xfId="0" applyFont="1" applyFill="1" applyBorder="1" applyAlignment="1">
      <alignment horizontal="left"/>
    </xf>
    <xf numFmtId="0" fontId="2" fillId="0" borderId="19" xfId="0" applyFont="1" applyBorder="1" applyAlignment="1">
      <alignment horizontal="left" vertical="top"/>
    </xf>
    <xf numFmtId="0" fontId="2" fillId="0" borderId="21" xfId="0" applyFont="1" applyBorder="1" applyAlignment="1">
      <alignment horizontal="left" vertical="top"/>
    </xf>
    <xf numFmtId="0" fontId="0" fillId="0" borderId="40" xfId="0" applyBorder="1" applyAlignment="1">
      <alignment horizontal="center"/>
    </xf>
    <xf numFmtId="0" fontId="0" fillId="0" borderId="48" xfId="0" applyBorder="1" applyAlignment="1">
      <alignment horizontal="center"/>
    </xf>
    <xf numFmtId="0" fontId="0" fillId="0" borderId="41" xfId="0" applyBorder="1" applyAlignment="1">
      <alignment horizontal="center"/>
    </xf>
    <xf numFmtId="0" fontId="0" fillId="0" borderId="30" xfId="0" applyBorder="1" applyAlignment="1">
      <alignment horizontal="center"/>
    </xf>
    <xf numFmtId="0" fontId="0" fillId="0" borderId="46" xfId="0" applyBorder="1" applyAlignment="1">
      <alignment horizontal="center"/>
    </xf>
    <xf numFmtId="0" fontId="2" fillId="0" borderId="30" xfId="0" applyFont="1" applyBorder="1" applyAlignment="1">
      <alignment horizontal="center"/>
    </xf>
    <xf numFmtId="0" fontId="2" fillId="0" borderId="46" xfId="0" applyFont="1" applyBorder="1" applyAlignment="1">
      <alignment horizontal="center"/>
    </xf>
    <xf numFmtId="0" fontId="0" fillId="0" borderId="47" xfId="0" applyBorder="1" applyAlignment="1">
      <alignment horizontal="center"/>
    </xf>
    <xf numFmtId="0" fontId="0" fillId="0" borderId="24" xfId="0" applyBorder="1" applyAlignment="1">
      <alignment horizontal="center"/>
    </xf>
    <xf numFmtId="0" fontId="0" fillId="0" borderId="0" xfId="0" applyBorder="1" applyAlignment="1">
      <alignment horizontal="center"/>
    </xf>
    <xf numFmtId="0" fontId="6" fillId="4" borderId="30" xfId="0" applyFont="1" applyFill="1" applyBorder="1" applyAlignment="1">
      <alignment horizontal="left" vertical="top" wrapText="1"/>
    </xf>
    <xf numFmtId="0" fontId="0" fillId="4" borderId="0" xfId="0" applyFill="1" applyBorder="1" applyAlignment="1">
      <alignment horizontal="left" vertical="top" wrapText="1"/>
    </xf>
    <xf numFmtId="0" fontId="0" fillId="4" borderId="25" xfId="0" applyFill="1" applyBorder="1" applyAlignment="1">
      <alignment horizontal="left" vertical="top" wrapText="1"/>
    </xf>
    <xf numFmtId="0" fontId="19" fillId="0" borderId="33" xfId="0" applyFont="1" applyBorder="1" applyAlignment="1">
      <alignment horizontal="left"/>
    </xf>
    <xf numFmtId="49" fontId="2" fillId="8" borderId="30" xfId="0" applyNumberFormat="1" applyFont="1" applyFill="1" applyBorder="1" applyAlignment="1" applyProtection="1">
      <alignment horizontal="center" vertical="top" wrapText="1"/>
      <protection locked="0"/>
    </xf>
    <xf numFmtId="49" fontId="2" fillId="8" borderId="46" xfId="0" applyNumberFormat="1" applyFont="1" applyFill="1" applyBorder="1" applyAlignment="1" applyProtection="1">
      <alignment horizontal="center" vertical="top" wrapText="1"/>
      <protection locked="0"/>
    </xf>
    <xf numFmtId="49" fontId="2" fillId="8" borderId="24" xfId="0" applyNumberFormat="1" applyFont="1" applyFill="1" applyBorder="1" applyAlignment="1" applyProtection="1">
      <alignment horizontal="center" vertical="top" wrapText="1"/>
      <protection locked="0"/>
    </xf>
    <xf numFmtId="49" fontId="2" fillId="8" borderId="0" xfId="0" applyNumberFormat="1" applyFont="1" applyFill="1" applyBorder="1" applyAlignment="1" applyProtection="1">
      <alignment horizontal="center" vertical="top" wrapText="1"/>
      <protection locked="0"/>
    </xf>
    <xf numFmtId="0" fontId="8" fillId="4" borderId="30" xfId="0" applyFont="1" applyFill="1" applyBorder="1" applyAlignment="1">
      <alignment horizontal="center" vertical="center" wrapText="1"/>
    </xf>
    <xf numFmtId="0" fontId="8" fillId="4" borderId="0" xfId="0" applyFont="1" applyFill="1" applyBorder="1" applyAlignment="1">
      <alignment horizontal="center" vertical="center" wrapText="1"/>
    </xf>
    <xf numFmtId="0" fontId="8" fillId="4" borderId="25" xfId="0" applyFont="1" applyFill="1" applyBorder="1" applyAlignment="1">
      <alignment horizontal="center" vertical="center" wrapText="1"/>
    </xf>
    <xf numFmtId="0" fontId="37" fillId="5" borderId="32" xfId="0" applyFont="1" applyFill="1" applyBorder="1" applyAlignment="1">
      <alignment horizontal="center" vertical="center"/>
    </xf>
    <xf numFmtId="0" fontId="38" fillId="5" borderId="33" xfId="0" applyFont="1" applyFill="1" applyBorder="1" applyAlignment="1">
      <alignment horizontal="center" vertical="center"/>
    </xf>
    <xf numFmtId="0" fontId="38" fillId="5" borderId="34" xfId="0" applyFont="1" applyFill="1" applyBorder="1" applyAlignment="1">
      <alignment horizontal="center" vertical="center"/>
    </xf>
    <xf numFmtId="0" fontId="8" fillId="4" borderId="31" xfId="0" applyFont="1" applyFill="1" applyBorder="1" applyAlignment="1">
      <alignment horizontal="center" vertical="center" wrapText="1"/>
    </xf>
    <xf numFmtId="0" fontId="8" fillId="4" borderId="27" xfId="0" applyFont="1" applyFill="1" applyBorder="1" applyAlignment="1">
      <alignment horizontal="center" vertical="center" wrapText="1"/>
    </xf>
    <xf numFmtId="0" fontId="8" fillId="4" borderId="28" xfId="0" applyFont="1" applyFill="1" applyBorder="1" applyAlignment="1">
      <alignment horizontal="center" vertical="center" wrapText="1"/>
    </xf>
    <xf numFmtId="0" fontId="0" fillId="6" borderId="37" xfId="0" applyFill="1" applyBorder="1" applyAlignment="1">
      <alignment horizontal="center" vertical="center"/>
    </xf>
    <xf numFmtId="0" fontId="0" fillId="6" borderId="38" xfId="0" applyFill="1" applyBorder="1" applyAlignment="1">
      <alignment horizontal="center" vertical="center"/>
    </xf>
    <xf numFmtId="0" fontId="0" fillId="6" borderId="39" xfId="0" applyFill="1" applyBorder="1" applyAlignment="1">
      <alignment horizontal="center" vertical="center"/>
    </xf>
    <xf numFmtId="0" fontId="0" fillId="6" borderId="40" xfId="0" applyFill="1" applyBorder="1" applyAlignment="1">
      <alignment horizontal="center" vertical="center"/>
    </xf>
    <xf numFmtId="0" fontId="0" fillId="6" borderId="41" xfId="0" applyFill="1" applyBorder="1" applyAlignment="1">
      <alignment horizontal="center" vertical="center"/>
    </xf>
    <xf numFmtId="0" fontId="0" fillId="6" borderId="42" xfId="0" applyFill="1" applyBorder="1" applyAlignment="1">
      <alignment horizontal="center" vertical="center"/>
    </xf>
    <xf numFmtId="0" fontId="5" fillId="3" borderId="19" xfId="0" applyFont="1" applyFill="1" applyBorder="1" applyAlignment="1">
      <alignment horizontal="center" vertical="center"/>
    </xf>
    <xf numFmtId="0" fontId="5" fillId="3" borderId="21" xfId="0" applyFont="1" applyFill="1" applyBorder="1" applyAlignment="1">
      <alignment horizontal="center" vertical="center"/>
    </xf>
    <xf numFmtId="0" fontId="5" fillId="3" borderId="19" xfId="0" applyFont="1" applyFill="1" applyBorder="1" applyAlignment="1">
      <alignment horizontal="left" vertical="center"/>
    </xf>
    <xf numFmtId="0" fontId="5" fillId="3" borderId="20" xfId="0" applyFont="1" applyFill="1" applyBorder="1" applyAlignment="1">
      <alignment horizontal="left" vertical="center"/>
    </xf>
    <xf numFmtId="0" fontId="5" fillId="3" borderId="91" xfId="0" applyFont="1" applyFill="1" applyBorder="1" applyAlignment="1">
      <alignment horizontal="left" vertical="center"/>
    </xf>
    <xf numFmtId="0" fontId="5" fillId="2" borderId="19" xfId="0" applyFont="1" applyFill="1" applyBorder="1" applyAlignment="1">
      <alignment horizontal="left" vertical="center" wrapText="1"/>
    </xf>
    <xf numFmtId="0" fontId="5" fillId="2" borderId="20" xfId="0" applyFont="1" applyFill="1" applyBorder="1" applyAlignment="1">
      <alignment horizontal="left" vertical="center" wrapText="1"/>
    </xf>
    <xf numFmtId="0" fontId="5" fillId="2" borderId="91" xfId="0" applyFont="1" applyFill="1" applyBorder="1" applyAlignment="1">
      <alignment horizontal="left" vertical="center" wrapText="1"/>
    </xf>
    <xf numFmtId="0" fontId="5" fillId="3" borderId="35" xfId="0" applyFont="1" applyFill="1" applyBorder="1" applyAlignment="1">
      <alignment horizontal="left" vertical="center" wrapText="1"/>
    </xf>
    <xf numFmtId="0" fontId="5" fillId="3" borderId="62" xfId="0" applyFont="1" applyFill="1" applyBorder="1" applyAlignment="1">
      <alignment horizontal="left" vertical="center" wrapText="1"/>
    </xf>
    <xf numFmtId="0" fontId="5" fillId="3" borderId="63" xfId="0" applyFont="1" applyFill="1" applyBorder="1" applyAlignment="1">
      <alignment horizontal="left" vertical="center" wrapText="1"/>
    </xf>
    <xf numFmtId="0" fontId="40" fillId="5" borderId="55" xfId="0" applyFont="1" applyFill="1" applyBorder="1" applyAlignment="1">
      <alignment horizontal="center" vertical="center" wrapText="1"/>
    </xf>
    <xf numFmtId="0" fontId="40" fillId="5" borderId="43" xfId="0" applyFont="1" applyFill="1" applyBorder="1" applyAlignment="1">
      <alignment horizontal="center" vertical="center" wrapText="1"/>
    </xf>
    <xf numFmtId="0" fontId="40" fillId="5" borderId="44" xfId="0" applyFont="1" applyFill="1" applyBorder="1" applyAlignment="1">
      <alignment horizontal="center" vertical="center" wrapText="1"/>
    </xf>
    <xf numFmtId="0" fontId="8" fillId="5" borderId="3" xfId="0" applyFont="1" applyFill="1" applyBorder="1" applyAlignment="1">
      <alignment horizontal="center" vertical="center" wrapText="1"/>
    </xf>
    <xf numFmtId="0" fontId="8" fillId="5" borderId="4" xfId="0" applyFont="1" applyFill="1" applyBorder="1" applyAlignment="1">
      <alignment horizontal="center" vertical="center" wrapText="1"/>
    </xf>
    <xf numFmtId="164" fontId="0" fillId="0" borderId="16" xfId="0" applyNumberFormat="1" applyBorder="1" applyAlignment="1" applyProtection="1">
      <alignment horizontal="center" vertical="center"/>
      <protection locked="0"/>
    </xf>
    <xf numFmtId="164" fontId="0" fillId="0" borderId="71" xfId="0" applyNumberFormat="1" applyBorder="1" applyAlignment="1" applyProtection="1">
      <alignment horizontal="center" vertical="center"/>
      <protection locked="0"/>
    </xf>
    <xf numFmtId="164" fontId="0" fillId="0" borderId="19" xfId="0" applyNumberFormat="1" applyBorder="1" applyAlignment="1" applyProtection="1">
      <alignment horizontal="center" vertical="center"/>
      <protection locked="0"/>
    </xf>
    <xf numFmtId="164" fontId="0" fillId="0" borderId="21" xfId="0" applyNumberFormat="1" applyBorder="1" applyAlignment="1" applyProtection="1">
      <alignment horizontal="center" vertical="center"/>
      <protection locked="0"/>
    </xf>
    <xf numFmtId="2" fontId="0" fillId="0" borderId="35" xfId="0" applyNumberFormat="1" applyFont="1" applyBorder="1" applyAlignment="1" applyProtection="1">
      <alignment horizontal="center" vertical="center"/>
      <protection locked="0"/>
    </xf>
    <xf numFmtId="2" fontId="0" fillId="0" borderId="36" xfId="0" applyNumberFormat="1" applyFont="1" applyBorder="1" applyAlignment="1" applyProtection="1">
      <alignment horizontal="center" vertical="center"/>
      <protection locked="0"/>
    </xf>
    <xf numFmtId="0" fontId="0" fillId="6" borderId="82" xfId="0" applyFill="1" applyBorder="1" applyAlignment="1">
      <alignment horizontal="center" vertical="center"/>
    </xf>
    <xf numFmtId="0" fontId="0" fillId="6" borderId="22" xfId="0" applyFill="1" applyBorder="1" applyAlignment="1">
      <alignment horizontal="center" vertical="center"/>
    </xf>
    <xf numFmtId="0" fontId="0" fillId="6" borderId="23" xfId="0" applyFill="1" applyBorder="1" applyAlignment="1">
      <alignment horizontal="center" vertical="center"/>
    </xf>
    <xf numFmtId="0" fontId="0" fillId="6" borderId="24" xfId="0" applyFill="1" applyBorder="1" applyAlignment="1">
      <alignment horizontal="center" vertical="center"/>
    </xf>
    <xf numFmtId="0" fontId="0" fillId="6" borderId="0" xfId="0" applyFill="1" applyBorder="1" applyAlignment="1">
      <alignment horizontal="center" vertical="center"/>
    </xf>
    <xf numFmtId="0" fontId="0" fillId="6" borderId="25" xfId="0" applyFill="1" applyBorder="1" applyAlignment="1">
      <alignment horizontal="center" vertical="center"/>
    </xf>
    <xf numFmtId="0" fontId="0" fillId="6" borderId="26" xfId="0" applyFill="1" applyBorder="1" applyAlignment="1">
      <alignment horizontal="center" vertical="center"/>
    </xf>
    <xf numFmtId="0" fontId="0" fillId="6" borderId="27" xfId="0" applyFill="1" applyBorder="1" applyAlignment="1">
      <alignment horizontal="center" vertical="center"/>
    </xf>
    <xf numFmtId="0" fontId="0" fillId="6" borderId="28" xfId="0" applyFill="1" applyBorder="1" applyAlignment="1">
      <alignment horizontal="center" vertical="center"/>
    </xf>
    <xf numFmtId="0" fontId="8" fillId="5" borderId="2" xfId="0" applyFont="1" applyFill="1" applyBorder="1" applyAlignment="1">
      <alignment horizontal="center" vertical="center" wrapText="1"/>
    </xf>
    <xf numFmtId="0" fontId="5" fillId="3" borderId="19" xfId="0" applyFont="1" applyFill="1" applyBorder="1" applyAlignment="1">
      <alignment horizontal="left" vertical="center" wrapText="1"/>
    </xf>
    <xf numFmtId="0" fontId="5" fillId="3" borderId="20" xfId="0" applyFont="1" applyFill="1" applyBorder="1" applyAlignment="1">
      <alignment horizontal="left" vertical="center" wrapText="1"/>
    </xf>
    <xf numFmtId="0" fontId="5" fillId="3" borderId="91" xfId="0" applyFont="1" applyFill="1" applyBorder="1" applyAlignment="1">
      <alignment horizontal="left" vertical="center" wrapText="1"/>
    </xf>
    <xf numFmtId="0" fontId="5" fillId="3" borderId="19" xfId="0" applyFont="1" applyFill="1" applyBorder="1" applyAlignment="1" applyProtection="1">
      <alignment horizontal="center" vertical="center"/>
      <protection locked="0"/>
    </xf>
    <xf numFmtId="0" fontId="5" fillId="3" borderId="20" xfId="0" applyFont="1" applyFill="1" applyBorder="1" applyAlignment="1" applyProtection="1">
      <alignment horizontal="center" vertical="center"/>
      <protection locked="0"/>
    </xf>
    <xf numFmtId="0" fontId="5" fillId="3" borderId="91" xfId="0" applyFont="1" applyFill="1" applyBorder="1" applyAlignment="1" applyProtection="1">
      <alignment horizontal="center" vertical="center"/>
      <protection locked="0"/>
    </xf>
    <xf numFmtId="0" fontId="8" fillId="5" borderId="53" xfId="0" applyFont="1" applyFill="1" applyBorder="1" applyAlignment="1">
      <alignment horizontal="center" vertical="center" wrapText="1"/>
    </xf>
    <xf numFmtId="0" fontId="8" fillId="5" borderId="54" xfId="0" applyFont="1" applyFill="1" applyBorder="1" applyAlignment="1">
      <alignment horizontal="center" vertical="center" wrapText="1"/>
    </xf>
    <xf numFmtId="0" fontId="2" fillId="6" borderId="52" xfId="0" applyFont="1" applyFill="1" applyBorder="1" applyAlignment="1">
      <alignment horizontal="left"/>
    </xf>
    <xf numFmtId="0" fontId="2" fillId="6" borderId="17" xfId="0" applyFont="1" applyFill="1" applyBorder="1" applyAlignment="1">
      <alignment horizontal="left"/>
    </xf>
    <xf numFmtId="0" fontId="2" fillId="6" borderId="18" xfId="0" applyFont="1" applyFill="1" applyBorder="1" applyAlignment="1">
      <alignment horizontal="left"/>
    </xf>
    <xf numFmtId="0" fontId="2" fillId="2" borderId="19" xfId="0" applyFont="1" applyFill="1" applyBorder="1" applyAlignment="1">
      <alignment horizontal="left" vertical="center" wrapText="1"/>
    </xf>
    <xf numFmtId="0" fontId="2" fillId="2" borderId="21" xfId="0" applyFont="1" applyFill="1" applyBorder="1" applyAlignment="1">
      <alignment horizontal="left" vertical="center" wrapText="1"/>
    </xf>
    <xf numFmtId="0" fontId="0" fillId="0" borderId="19" xfId="0" applyBorder="1" applyAlignment="1">
      <alignment horizontal="center"/>
    </xf>
    <xf numFmtId="0" fontId="0" fillId="0" borderId="20" xfId="0" applyBorder="1" applyAlignment="1">
      <alignment horizontal="center"/>
    </xf>
    <xf numFmtId="0" fontId="0" fillId="0" borderId="91" xfId="0" applyBorder="1" applyAlignment="1">
      <alignment horizontal="center"/>
    </xf>
    <xf numFmtId="0" fontId="0" fillId="0" borderId="68" xfId="0" applyBorder="1" applyAlignment="1">
      <alignment horizontal="center" vertical="center"/>
    </xf>
    <xf numFmtId="0" fontId="0" fillId="0" borderId="69" xfId="0" applyBorder="1" applyAlignment="1">
      <alignment horizontal="center" vertical="center"/>
    </xf>
    <xf numFmtId="0" fontId="0" fillId="0" borderId="70" xfId="0" applyBorder="1" applyAlignment="1">
      <alignment horizontal="center" vertical="center"/>
    </xf>
    <xf numFmtId="0" fontId="0" fillId="0" borderId="69" xfId="0" applyBorder="1" applyAlignment="1">
      <alignment horizontal="center" vertical="center" wrapText="1"/>
    </xf>
    <xf numFmtId="0" fontId="0" fillId="0" borderId="70" xfId="0" applyBorder="1" applyAlignment="1">
      <alignment horizontal="center" vertical="center" wrapText="1"/>
    </xf>
    <xf numFmtId="0" fontId="4" fillId="5" borderId="52" xfId="0" applyFont="1" applyFill="1" applyBorder="1" applyAlignment="1">
      <alignment horizontal="center"/>
    </xf>
    <xf numFmtId="0" fontId="4" fillId="5" borderId="71" xfId="0" applyFont="1" applyFill="1" applyBorder="1" applyAlignment="1">
      <alignment horizontal="center"/>
    </xf>
    <xf numFmtId="0" fontId="4" fillId="5" borderId="82" xfId="0" applyFont="1" applyFill="1" applyBorder="1" applyAlignment="1">
      <alignment horizontal="center"/>
    </xf>
    <xf numFmtId="0" fontId="4" fillId="5" borderId="22" xfId="0" applyFont="1" applyFill="1" applyBorder="1" applyAlignment="1">
      <alignment horizontal="center"/>
    </xf>
    <xf numFmtId="0" fontId="4" fillId="5" borderId="23" xfId="0" applyFont="1" applyFill="1" applyBorder="1" applyAlignment="1">
      <alignment horizontal="center"/>
    </xf>
    <xf numFmtId="0" fontId="0" fillId="0" borderId="1" xfId="0" applyBorder="1" applyAlignment="1">
      <alignment horizontal="left" vertical="top"/>
    </xf>
    <xf numFmtId="0" fontId="0" fillId="7" borderId="1" xfId="0" applyFill="1" applyBorder="1" applyAlignment="1" applyProtection="1">
      <alignment horizontal="center"/>
      <protection locked="0"/>
    </xf>
    <xf numFmtId="0" fontId="0" fillId="7" borderId="6" xfId="0" applyFill="1" applyBorder="1" applyAlignment="1" applyProtection="1">
      <alignment horizontal="center"/>
      <protection locked="0"/>
    </xf>
    <xf numFmtId="0" fontId="30" fillId="16" borderId="87" xfId="4" applyBorder="1" applyAlignment="1">
      <alignment horizontal="left" vertical="center" wrapText="1"/>
    </xf>
    <xf numFmtId="0" fontId="30" fillId="16" borderId="88" xfId="4" applyBorder="1" applyAlignment="1">
      <alignment horizontal="left" vertical="center" wrapText="1"/>
    </xf>
    <xf numFmtId="0" fontId="30" fillId="16" borderId="86" xfId="4" applyBorder="1" applyAlignment="1">
      <alignment horizontal="left" vertical="center" wrapText="1"/>
    </xf>
    <xf numFmtId="0" fontId="0" fillId="0" borderId="56" xfId="0" applyBorder="1" applyAlignment="1">
      <alignment horizontal="left" vertical="top"/>
    </xf>
    <xf numFmtId="0" fontId="13" fillId="5" borderId="55" xfId="0" applyFont="1" applyFill="1" applyBorder="1" applyAlignment="1">
      <alignment horizontal="center"/>
    </xf>
    <xf numFmtId="0" fontId="13" fillId="5" borderId="43" xfId="0" applyFont="1" applyFill="1" applyBorder="1" applyAlignment="1">
      <alignment horizontal="center"/>
    </xf>
    <xf numFmtId="0" fontId="13" fillId="5" borderId="44" xfId="0" applyFont="1" applyFill="1" applyBorder="1" applyAlignment="1">
      <alignment horizontal="center"/>
    </xf>
    <xf numFmtId="0" fontId="42" fillId="0" borderId="11" xfId="0" applyFont="1" applyBorder="1" applyAlignment="1">
      <alignment horizontal="left" vertical="top"/>
    </xf>
    <xf numFmtId="0" fontId="42" fillId="0" borderId="12" xfId="0" applyFont="1" applyBorder="1" applyAlignment="1">
      <alignment horizontal="left" vertical="top"/>
    </xf>
    <xf numFmtId="0" fontId="31" fillId="16" borderId="1" xfId="4" applyFont="1" applyBorder="1" applyAlignment="1">
      <alignment horizontal="left" vertical="top"/>
    </xf>
    <xf numFmtId="165" fontId="31" fillId="16" borderId="1" xfId="4" applyNumberFormat="1" applyFont="1" applyBorder="1" applyAlignment="1" applyProtection="1">
      <alignment horizontal="center" vertical="center"/>
    </xf>
    <xf numFmtId="0" fontId="31" fillId="16" borderId="1" xfId="4" applyFont="1" applyBorder="1" applyAlignment="1" applyProtection="1">
      <alignment horizontal="center" vertical="center"/>
    </xf>
    <xf numFmtId="0" fontId="31" fillId="16" borderId="6" xfId="4" applyFont="1" applyBorder="1" applyAlignment="1" applyProtection="1">
      <alignment horizontal="center" vertical="center"/>
    </xf>
    <xf numFmtId="0" fontId="4" fillId="5" borderId="32" xfId="0" applyFont="1" applyFill="1" applyBorder="1" applyAlignment="1">
      <alignment horizontal="center"/>
    </xf>
    <xf numFmtId="0" fontId="4" fillId="5" borderId="58" xfId="0" applyFont="1" applyFill="1" applyBorder="1" applyAlignment="1">
      <alignment horizontal="center"/>
    </xf>
    <xf numFmtId="0" fontId="4" fillId="5" borderId="73" xfId="0" applyFont="1" applyFill="1" applyBorder="1" applyAlignment="1">
      <alignment horizontal="center"/>
    </xf>
    <xf numFmtId="0" fontId="4" fillId="5" borderId="33" xfId="0" applyFont="1" applyFill="1" applyBorder="1" applyAlignment="1">
      <alignment horizontal="center"/>
    </xf>
    <xf numFmtId="0" fontId="4" fillId="5" borderId="34" xfId="0" applyFont="1" applyFill="1" applyBorder="1" applyAlignment="1">
      <alignment horizontal="center"/>
    </xf>
    <xf numFmtId="0" fontId="0" fillId="7" borderId="56" xfId="0" applyFill="1" applyBorder="1" applyAlignment="1" applyProtection="1">
      <alignment horizontal="center"/>
      <protection locked="0"/>
    </xf>
    <xf numFmtId="0" fontId="0" fillId="7" borderId="57" xfId="0" applyFill="1" applyBorder="1" applyAlignment="1" applyProtection="1">
      <alignment horizontal="center"/>
      <protection locked="0"/>
    </xf>
    <xf numFmtId="0" fontId="0" fillId="0" borderId="37" xfId="0" applyBorder="1" applyAlignment="1">
      <alignment horizontal="left" vertical="center"/>
    </xf>
    <xf numFmtId="0" fontId="0" fillId="0" borderId="38" xfId="0" applyBorder="1" applyAlignment="1">
      <alignment horizontal="left" vertical="center"/>
    </xf>
    <xf numFmtId="0" fontId="0" fillId="0" borderId="39" xfId="0" applyBorder="1" applyAlignment="1">
      <alignment horizontal="left" vertical="center"/>
    </xf>
    <xf numFmtId="0" fontId="0" fillId="0" borderId="24" xfId="0" applyBorder="1" applyAlignment="1">
      <alignment horizontal="left" vertical="center"/>
    </xf>
    <xf numFmtId="0" fontId="0" fillId="0" borderId="0" xfId="0" applyBorder="1" applyAlignment="1">
      <alignment horizontal="left" vertical="center"/>
    </xf>
    <xf numFmtId="0" fontId="0" fillId="0" borderId="25" xfId="0" applyBorder="1" applyAlignment="1">
      <alignment horizontal="left" vertical="center"/>
    </xf>
    <xf numFmtId="0" fontId="0" fillId="0" borderId="26" xfId="0" applyBorder="1" applyAlignment="1">
      <alignment horizontal="left" vertical="center"/>
    </xf>
    <xf numFmtId="0" fontId="0" fillId="0" borderId="27" xfId="0" applyBorder="1" applyAlignment="1">
      <alignment horizontal="left" vertical="center"/>
    </xf>
    <xf numFmtId="0" fontId="0" fillId="0" borderId="28" xfId="0" applyBorder="1" applyAlignment="1">
      <alignment horizontal="left" vertical="center"/>
    </xf>
    <xf numFmtId="0" fontId="34" fillId="16" borderId="75" xfId="4" applyFont="1" applyBorder="1" applyAlignment="1">
      <alignment horizontal="left" vertical="center" wrapText="1"/>
    </xf>
    <xf numFmtId="0" fontId="34" fillId="16" borderId="79" xfId="4" applyFont="1" applyBorder="1" applyAlignment="1">
      <alignment horizontal="left" vertical="center" wrapText="1"/>
    </xf>
    <xf numFmtId="0" fontId="34" fillId="16" borderId="0" xfId="4" applyFont="1" applyBorder="1" applyAlignment="1">
      <alignment horizontal="left" vertical="center" wrapText="1"/>
    </xf>
    <xf numFmtId="0" fontId="34" fillId="16" borderId="80" xfId="4" applyFont="1" applyBorder="1" applyAlignment="1">
      <alignment horizontal="left" vertical="center" wrapText="1"/>
    </xf>
    <xf numFmtId="0" fontId="34" fillId="16" borderId="78" xfId="4" applyFont="1" applyBorder="1" applyAlignment="1">
      <alignment horizontal="left" vertical="center" wrapText="1"/>
    </xf>
    <xf numFmtId="0" fontId="34" fillId="16" borderId="81" xfId="4" applyFont="1" applyBorder="1" applyAlignment="1">
      <alignment horizontal="left" vertical="center" wrapText="1"/>
    </xf>
    <xf numFmtId="0" fontId="30" fillId="16" borderId="75" xfId="4" applyBorder="1" applyAlignment="1">
      <alignment horizontal="left" vertical="center" wrapText="1"/>
    </xf>
    <xf numFmtId="0" fontId="30" fillId="16" borderId="79" xfId="4" applyBorder="1" applyAlignment="1">
      <alignment horizontal="left" vertical="center" wrapText="1"/>
    </xf>
    <xf numFmtId="0" fontId="30" fillId="16" borderId="0" xfId="4" applyBorder="1" applyAlignment="1">
      <alignment horizontal="left" vertical="center" wrapText="1"/>
    </xf>
    <xf numFmtId="0" fontId="30" fillId="16" borderId="80" xfId="4" applyBorder="1" applyAlignment="1">
      <alignment horizontal="left" vertical="center" wrapText="1"/>
    </xf>
    <xf numFmtId="0" fontId="30" fillId="16" borderId="76" xfId="4" applyBorder="1" applyAlignment="1">
      <alignment horizontal="left" vertical="center" wrapText="1"/>
    </xf>
    <xf numFmtId="0" fontId="30" fillId="16" borderId="77" xfId="4" applyBorder="1" applyAlignment="1">
      <alignment horizontal="left" vertical="center" wrapText="1"/>
    </xf>
    <xf numFmtId="0" fontId="30" fillId="16" borderId="78" xfId="4" applyBorder="1" applyAlignment="1">
      <alignment horizontal="left" vertical="center" wrapText="1"/>
    </xf>
    <xf numFmtId="0" fontId="30" fillId="16" borderId="81" xfId="4" applyBorder="1" applyAlignment="1">
      <alignment horizontal="left" vertical="center" wrapText="1"/>
    </xf>
    <xf numFmtId="0" fontId="4" fillId="5" borderId="13" xfId="0" applyFont="1" applyFill="1" applyBorder="1" applyAlignment="1">
      <alignment horizontal="center"/>
    </xf>
    <xf numFmtId="0" fontId="4" fillId="5" borderId="14" xfId="0" applyFont="1" applyFill="1" applyBorder="1" applyAlignment="1">
      <alignment horizontal="center"/>
    </xf>
    <xf numFmtId="0" fontId="4" fillId="5" borderId="15" xfId="0" applyFont="1" applyFill="1" applyBorder="1" applyAlignment="1">
      <alignment horizontal="center"/>
    </xf>
    <xf numFmtId="0" fontId="4" fillId="5" borderId="27" xfId="0" applyFont="1" applyFill="1" applyBorder="1" applyAlignment="1">
      <alignment horizontal="center" vertical="center"/>
    </xf>
    <xf numFmtId="0" fontId="4" fillId="5" borderId="60" xfId="0" applyFont="1" applyFill="1" applyBorder="1" applyAlignment="1">
      <alignment horizontal="center" vertical="center"/>
    </xf>
    <xf numFmtId="0" fontId="2" fillId="7" borderId="19" xfId="0" applyFont="1" applyFill="1" applyBorder="1" applyAlignment="1">
      <alignment horizontal="center" vertical="center"/>
    </xf>
    <xf numFmtId="0" fontId="2" fillId="7" borderId="20" xfId="0" applyFont="1" applyFill="1" applyBorder="1" applyAlignment="1">
      <alignment horizontal="center" vertical="center"/>
    </xf>
    <xf numFmtId="0" fontId="2" fillId="7" borderId="21" xfId="0" applyFont="1" applyFill="1" applyBorder="1" applyAlignment="1">
      <alignment horizontal="center" vertical="center"/>
    </xf>
    <xf numFmtId="0" fontId="34" fillId="16" borderId="87" xfId="4" applyFont="1" applyBorder="1" applyAlignment="1">
      <alignment horizontal="left" vertical="center" wrapText="1"/>
    </xf>
    <xf numFmtId="0" fontId="34" fillId="16" borderId="88" xfId="4" applyFont="1" applyBorder="1" applyAlignment="1">
      <alignment horizontal="left" vertical="center" wrapText="1"/>
    </xf>
    <xf numFmtId="0" fontId="34" fillId="16" borderId="86" xfId="4" applyFont="1" applyBorder="1" applyAlignment="1">
      <alignment horizontal="left" vertical="center" wrapText="1"/>
    </xf>
    <xf numFmtId="0" fontId="2" fillId="0" borderId="32" xfId="0" applyFont="1" applyBorder="1" applyAlignment="1">
      <alignment horizontal="left" vertical="top"/>
    </xf>
    <xf numFmtId="0" fontId="2" fillId="0" borderId="34" xfId="0" applyFont="1" applyBorder="1" applyAlignment="1">
      <alignment horizontal="left" vertical="top"/>
    </xf>
    <xf numFmtId="0" fontId="4" fillId="13" borderId="59" xfId="0" applyFont="1" applyFill="1" applyBorder="1" applyAlignment="1">
      <alignment horizontal="center" vertical="center"/>
    </xf>
    <xf numFmtId="0" fontId="4" fillId="13" borderId="10" xfId="0" applyFont="1" applyFill="1" applyBorder="1" applyAlignment="1">
      <alignment horizontal="center" vertical="center"/>
    </xf>
    <xf numFmtId="0" fontId="4" fillId="5" borderId="55" xfId="0" applyFont="1" applyFill="1" applyBorder="1" applyAlignment="1">
      <alignment horizontal="center" vertical="center"/>
    </xf>
    <xf numFmtId="0" fontId="4" fillId="5" borderId="72" xfId="0" applyFont="1" applyFill="1" applyBorder="1" applyAlignment="1">
      <alignment horizontal="center" vertical="center"/>
    </xf>
    <xf numFmtId="0" fontId="4" fillId="5" borderId="30" xfId="0" applyFont="1" applyFill="1" applyBorder="1" applyAlignment="1">
      <alignment horizontal="center" vertical="center"/>
    </xf>
    <xf numFmtId="0" fontId="4" fillId="5" borderId="10" xfId="0" applyFont="1" applyFill="1" applyBorder="1" applyAlignment="1">
      <alignment horizontal="center" vertical="center"/>
    </xf>
    <xf numFmtId="0" fontId="2" fillId="14" borderId="59" xfId="0" applyFont="1" applyFill="1" applyBorder="1" applyAlignment="1">
      <alignment horizontal="center" vertical="center"/>
    </xf>
    <xf numFmtId="0" fontId="2" fillId="14" borderId="84" xfId="0" applyFont="1" applyFill="1" applyBorder="1" applyAlignment="1">
      <alignment horizontal="center" vertical="center"/>
    </xf>
    <xf numFmtId="0" fontId="4" fillId="5" borderId="31" xfId="0" applyFont="1" applyFill="1" applyBorder="1" applyAlignment="1">
      <alignment horizontal="center" vertical="center"/>
    </xf>
    <xf numFmtId="0" fontId="0" fillId="0" borderId="68" xfId="0" applyBorder="1" applyAlignment="1">
      <alignment horizontal="center" vertical="center" wrapText="1"/>
    </xf>
    <xf numFmtId="0" fontId="2" fillId="0" borderId="52" xfId="0" applyFont="1" applyBorder="1" applyAlignment="1">
      <alignment horizontal="center" vertical="center" wrapText="1"/>
    </xf>
    <xf numFmtId="0" fontId="2" fillId="0" borderId="17" xfId="0" applyFont="1" applyBorder="1" applyAlignment="1">
      <alignment horizontal="center" vertical="center" wrapText="1"/>
    </xf>
    <xf numFmtId="2" fontId="28" fillId="0" borderId="16" xfId="0" applyNumberFormat="1" applyFont="1" applyFill="1" applyBorder="1" applyAlignment="1">
      <alignment horizontal="center" vertical="center"/>
    </xf>
    <xf numFmtId="2" fontId="28" fillId="0" borderId="17" xfId="0" applyNumberFormat="1" applyFont="1" applyFill="1" applyBorder="1" applyAlignment="1">
      <alignment horizontal="center" vertical="center"/>
    </xf>
    <xf numFmtId="2" fontId="28" fillId="0" borderId="18" xfId="0" applyNumberFormat="1" applyFont="1" applyFill="1" applyBorder="1" applyAlignment="1">
      <alignment horizontal="center" vertical="center"/>
    </xf>
    <xf numFmtId="0" fontId="6" fillId="0" borderId="31" xfId="0" applyFont="1" applyBorder="1" applyAlignment="1">
      <alignment horizontal="center" vertical="center" wrapText="1"/>
    </xf>
    <xf numFmtId="0" fontId="6" fillId="0" borderId="27" xfId="0" applyFont="1" applyBorder="1" applyAlignment="1">
      <alignment horizontal="center" vertical="center" wrapText="1"/>
    </xf>
    <xf numFmtId="1" fontId="6" fillId="0" borderId="35" xfId="0" applyNumberFormat="1" applyFont="1" applyFill="1" applyBorder="1" applyAlignment="1">
      <alignment horizontal="center" vertical="center"/>
    </xf>
    <xf numFmtId="1" fontId="6" fillId="0" borderId="62" xfId="0" applyNumberFormat="1" applyFont="1" applyFill="1" applyBorder="1" applyAlignment="1">
      <alignment horizontal="center" vertical="center"/>
    </xf>
    <xf numFmtId="1" fontId="6" fillId="0" borderId="63" xfId="0" applyNumberFormat="1" applyFont="1" applyFill="1" applyBorder="1" applyAlignment="1">
      <alignment horizontal="center" vertical="center"/>
    </xf>
    <xf numFmtId="0" fontId="2" fillId="0" borderId="64" xfId="0" applyFont="1" applyBorder="1" applyAlignment="1">
      <alignment horizontal="center" vertical="center" wrapText="1"/>
    </xf>
    <xf numFmtId="0" fontId="2" fillId="0" borderId="83" xfId="0" applyFont="1" applyBorder="1" applyAlignment="1">
      <alignment horizontal="center" vertical="center" wrapText="1"/>
    </xf>
    <xf numFmtId="1" fontId="2" fillId="0" borderId="32" xfId="0" applyNumberFormat="1" applyFont="1" applyFill="1" applyBorder="1" applyAlignment="1">
      <alignment horizontal="center" vertical="center"/>
    </xf>
    <xf numFmtId="1" fontId="2" fillId="0" borderId="33" xfId="0" applyNumberFormat="1" applyFont="1" applyFill="1" applyBorder="1" applyAlignment="1">
      <alignment horizontal="center" vertical="center"/>
    </xf>
    <xf numFmtId="1" fontId="2" fillId="0" borderId="34" xfId="0" applyNumberFormat="1" applyFont="1" applyFill="1" applyBorder="1" applyAlignment="1">
      <alignment horizontal="center" vertical="center"/>
    </xf>
    <xf numFmtId="0" fontId="9" fillId="0" borderId="1" xfId="0" applyFont="1" applyBorder="1" applyAlignment="1">
      <alignment horizontal="left" vertical="center"/>
    </xf>
    <xf numFmtId="0" fontId="9" fillId="0" borderId="19" xfId="0" applyFont="1" applyBorder="1" applyAlignment="1">
      <alignment horizontal="left" vertical="top"/>
    </xf>
    <xf numFmtId="0" fontId="9" fillId="0" borderId="20" xfId="0" applyFont="1" applyBorder="1" applyAlignment="1">
      <alignment horizontal="left" vertical="top"/>
    </xf>
    <xf numFmtId="0" fontId="9" fillId="0" borderId="21" xfId="0" applyFont="1" applyBorder="1" applyAlignment="1">
      <alignment horizontal="left" vertical="top"/>
    </xf>
    <xf numFmtId="0" fontId="9" fillId="0" borderId="1" xfId="0" applyFont="1" applyBorder="1" applyAlignment="1">
      <alignment horizontal="left"/>
    </xf>
    <xf numFmtId="0" fontId="10" fillId="4" borderId="1" xfId="0" applyFont="1" applyFill="1" applyBorder="1" applyAlignment="1">
      <alignment horizontal="left" vertical="center" wrapText="1"/>
    </xf>
    <xf numFmtId="0" fontId="15" fillId="9" borderId="1" xfId="0" applyFont="1" applyFill="1" applyBorder="1" applyAlignment="1">
      <alignment horizontal="left"/>
    </xf>
    <xf numFmtId="0" fontId="37" fillId="5" borderId="1" xfId="0" applyFont="1" applyFill="1" applyBorder="1" applyAlignment="1">
      <alignment horizontal="center"/>
    </xf>
    <xf numFmtId="0" fontId="4" fillId="5" borderId="32" xfId="0" applyFont="1" applyFill="1" applyBorder="1" applyAlignment="1">
      <alignment horizontal="left"/>
    </xf>
    <xf numFmtId="0" fontId="4" fillId="5" borderId="33" xfId="0" applyFont="1" applyFill="1" applyBorder="1" applyAlignment="1">
      <alignment horizontal="left"/>
    </xf>
    <xf numFmtId="0" fontId="4" fillId="5" borderId="58" xfId="0" applyFont="1" applyFill="1" applyBorder="1" applyAlignment="1">
      <alignment horizontal="left"/>
    </xf>
  </cellXfs>
  <cellStyles count="5">
    <cellStyle name="Lien hypertexte" xfId="3" builtinId="8"/>
    <cellStyle name="Monétaire" xfId="1" builtinId="4"/>
    <cellStyle name="Normal" xfId="0" builtinId="0"/>
    <cellStyle name="Pourcentage" xfId="2" builtinId="5"/>
    <cellStyle name="Satisfaisant" xfId="4" builtinId="26"/>
  </cellStyles>
  <dxfs count="26">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ont>
        <color rgb="FF006100"/>
      </font>
      <fill>
        <patternFill>
          <bgColor rgb="FFC6EFCE"/>
        </patternFill>
      </fill>
    </dxf>
    <dxf>
      <font>
        <color rgb="FF9C5700"/>
      </font>
      <fill>
        <patternFill>
          <bgColor rgb="FFFFEB9C"/>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s>
  <tableStyles count="0" defaultTableStyle="TableStyleMedium2" defaultPivotStyle="PivotStyleLight16"/>
  <colors>
    <mruColors>
      <color rgb="FF99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jpeg"/></Relationships>
</file>

<file path=xl/drawings/_rels/vmlDrawing1.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3.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5.vml.rels><?xml version="1.0" encoding="UTF-8" standalone="yes"?>
<Relationships xmlns="http://schemas.openxmlformats.org/package/2006/relationships"><Relationship Id="rId1"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0</xdr:rowOff>
    </xdr:from>
    <xdr:to>
      <xdr:col>20</xdr:col>
      <xdr:colOff>38099</xdr:colOff>
      <xdr:row>30</xdr:row>
      <xdr:rowOff>38100</xdr:rowOff>
    </xdr:to>
    <xdr:sp macro="" textlink="">
      <xdr:nvSpPr>
        <xdr:cNvPr id="2" name="ZoneTexte 1">
          <a:extLst>
            <a:ext uri="{FF2B5EF4-FFF2-40B4-BE49-F238E27FC236}">
              <a16:creationId xmlns:a16="http://schemas.microsoft.com/office/drawing/2014/main" id="{00000000-0008-0000-0000-000002000000}"/>
            </a:ext>
          </a:extLst>
        </xdr:cNvPr>
        <xdr:cNvSpPr txBox="1"/>
      </xdr:nvSpPr>
      <xdr:spPr>
        <a:xfrm>
          <a:off x="0" y="0"/>
          <a:ext cx="12525374" cy="70389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r>
            <a:rPr lang="fr-FR" sz="1100">
              <a:solidFill>
                <a:schemeClr val="dk1"/>
              </a:solidFill>
              <a:effectLst/>
              <a:latin typeface="+mn-lt"/>
              <a:ea typeface="+mn-ea"/>
              <a:cs typeface="+mn-cs"/>
            </a:rPr>
            <a:t>Ce document doit être déposé sur </a:t>
          </a:r>
          <a:r>
            <a:rPr lang="fr-FR" sz="1100" u="sng">
              <a:solidFill>
                <a:schemeClr val="dk1"/>
              </a:solidFill>
              <a:effectLst/>
              <a:latin typeface="+mn-lt"/>
              <a:ea typeface="+mn-ea"/>
              <a:cs typeface="+mn-cs"/>
              <a:hlinkClick xmlns:r="http://schemas.openxmlformats.org/officeDocument/2006/relationships" r:id=""/>
            </a:rPr>
            <a:t>nuxeo</a:t>
          </a:r>
          <a:r>
            <a:rPr lang="fr-FR" sz="1100">
              <a:solidFill>
                <a:schemeClr val="dk1"/>
              </a:solidFill>
              <a:effectLst/>
              <a:latin typeface="+mn-lt"/>
              <a:ea typeface="+mn-ea"/>
              <a:cs typeface="+mn-cs"/>
            </a:rPr>
            <a:t> avec les annexes, sous forme de dossier compressé (zip ou autre).</a:t>
          </a:r>
        </a:p>
        <a:p>
          <a:r>
            <a:rPr lang="fr-FR" sz="1100">
              <a:solidFill>
                <a:schemeClr val="dk1"/>
              </a:solidFill>
              <a:effectLst/>
              <a:latin typeface="+mn-lt"/>
              <a:ea typeface="+mn-ea"/>
              <a:cs typeface="+mn-cs"/>
            </a:rPr>
            <a:t> </a:t>
          </a:r>
        </a:p>
        <a:p>
          <a:r>
            <a:rPr lang="fr-FR" sz="1100" b="1">
              <a:solidFill>
                <a:schemeClr val="dk1"/>
              </a:solidFill>
              <a:effectLst/>
              <a:latin typeface="+mn-lt"/>
              <a:ea typeface="+mn-ea"/>
              <a:cs typeface="+mn-cs"/>
            </a:rPr>
            <a:t>Direction des Etudes et de la Formation</a:t>
          </a:r>
          <a:endParaRPr lang="fr-FR" sz="1100">
            <a:solidFill>
              <a:schemeClr val="dk1"/>
            </a:solidFill>
            <a:effectLst/>
            <a:latin typeface="+mn-lt"/>
            <a:ea typeface="+mn-ea"/>
            <a:cs typeface="+mn-cs"/>
          </a:endParaRPr>
        </a:p>
        <a:p>
          <a:r>
            <a:rPr lang="fr-FR" sz="1100">
              <a:solidFill>
                <a:schemeClr val="dk1"/>
              </a:solidFill>
              <a:effectLst/>
              <a:latin typeface="+mn-lt"/>
              <a:ea typeface="+mn-ea"/>
              <a:cs typeface="+mn-cs"/>
            </a:rPr>
            <a:t>Tel :+33 (0) 4 89 15 16 04 (secrétariat) BP 2135   - 06103 NICE CEDEX 2</a:t>
          </a:r>
        </a:p>
        <a:p>
          <a:endParaRPr lang="fr-FR" sz="1100"/>
        </a:p>
        <a:p>
          <a:pPr algn="ctr">
            <a:spcAft>
              <a:spcPts val="0"/>
            </a:spcAft>
          </a:pPr>
          <a:r>
            <a:rPr lang="fr-FR" sz="1600" b="1" kern="150">
              <a:effectLst/>
              <a:latin typeface="Calibri" panose="020F0502020204030204" pitchFamily="34" charset="0"/>
              <a:ea typeface="Arial Unicode MS"/>
              <a:cs typeface="Arial Unicode MS"/>
            </a:rPr>
            <a:t>Dossier </a:t>
          </a:r>
          <a:r>
            <a:rPr lang="fr-FR" sz="1600" b="1" kern="150">
              <a:solidFill>
                <a:schemeClr val="accent4">
                  <a:lumMod val="75000"/>
                </a:schemeClr>
              </a:solidFill>
              <a:effectLst/>
              <a:latin typeface="Calibri" panose="020F0502020204030204" pitchFamily="34" charset="0"/>
              <a:ea typeface="Arial Unicode MS"/>
              <a:cs typeface="Arial Unicode MS"/>
            </a:rPr>
            <a:t>d'instruction pour </a:t>
          </a:r>
          <a:r>
            <a:rPr lang="fr-FR" sz="1600" b="1" kern="150">
              <a:effectLst/>
              <a:latin typeface="Calibri" panose="020F0502020204030204" pitchFamily="34" charset="0"/>
              <a:ea typeface="Arial Unicode MS"/>
              <a:cs typeface="Arial Unicode MS"/>
            </a:rPr>
            <a:t>création, modification, renouvellement, fermeture</a:t>
          </a:r>
          <a:br>
            <a:rPr lang="fr-FR" sz="1600" b="1" kern="150">
              <a:effectLst/>
              <a:latin typeface="Calibri" panose="020F0502020204030204" pitchFamily="34" charset="0"/>
              <a:ea typeface="Arial Unicode MS"/>
              <a:cs typeface="Arial Unicode MS"/>
            </a:rPr>
          </a:br>
          <a:r>
            <a:rPr lang="fr-FR" sz="1600" b="1" kern="150">
              <a:effectLst/>
              <a:latin typeface="Calibri" panose="020F0502020204030204" pitchFamily="34" charset="0"/>
              <a:ea typeface="Arial Unicode MS"/>
              <a:cs typeface="Arial Unicode MS"/>
            </a:rPr>
            <a:t>Contrat 2022</a:t>
          </a:r>
          <a:br>
            <a:rPr lang="fr-FR" sz="1600" b="1" kern="150">
              <a:effectLst/>
              <a:latin typeface="Calibri" panose="020F0502020204030204" pitchFamily="34" charset="0"/>
              <a:ea typeface="Arial Unicode MS"/>
              <a:cs typeface="Arial Unicode MS"/>
            </a:rPr>
          </a:br>
          <a:r>
            <a:rPr lang="fr-FR" sz="1600" b="1" kern="150">
              <a:effectLst/>
              <a:latin typeface="Calibri" panose="020F0502020204030204" pitchFamily="34" charset="0"/>
              <a:ea typeface="Arial Unicode MS"/>
              <a:cs typeface="Arial Unicode MS"/>
            </a:rPr>
            <a:t>Diplôme D’Université (DU)</a:t>
          </a:r>
          <a:endParaRPr lang="fr-FR" sz="1600" kern="150">
            <a:effectLst/>
            <a:latin typeface="Liberation Serif"/>
            <a:ea typeface="Arial Unicode MS"/>
            <a:cs typeface="Arial Unicode MS"/>
          </a:endParaRPr>
        </a:p>
        <a:p>
          <a:pPr algn="ctr">
            <a:spcAft>
              <a:spcPts val="0"/>
            </a:spcAft>
          </a:pPr>
          <a:r>
            <a:rPr lang="fr-FR" sz="1600" b="1" kern="150">
              <a:effectLst/>
              <a:latin typeface="Calibri" panose="020F0502020204030204" pitchFamily="34" charset="0"/>
              <a:ea typeface="Arial Unicode MS"/>
              <a:cs typeface="Arial Unicode MS"/>
            </a:rPr>
            <a:t>Diplôme Inter-Université (DIU)</a:t>
          </a:r>
          <a:endParaRPr lang="fr-FR" sz="1600" kern="150">
            <a:effectLst/>
            <a:latin typeface="Liberation Serif"/>
            <a:ea typeface="Arial Unicode MS"/>
            <a:cs typeface="Arial Unicode MS"/>
          </a:endParaRPr>
        </a:p>
        <a:p>
          <a:pPr algn="ctr">
            <a:spcAft>
              <a:spcPts val="0"/>
            </a:spcAft>
          </a:pPr>
          <a:r>
            <a:rPr lang="fr-FR" sz="1600" b="1" kern="150">
              <a:effectLst/>
              <a:latin typeface="Calibri" panose="020F0502020204030204" pitchFamily="34" charset="0"/>
              <a:ea typeface="Arial Unicode MS"/>
              <a:cs typeface="Arial Unicode MS"/>
            </a:rPr>
            <a:t>&amp;</a:t>
          </a:r>
          <a:endParaRPr lang="fr-FR" sz="1600" kern="150">
            <a:effectLst/>
            <a:latin typeface="Liberation Serif"/>
            <a:ea typeface="Arial Unicode MS"/>
            <a:cs typeface="Arial Unicode MS"/>
          </a:endParaRPr>
        </a:p>
        <a:p>
          <a:pPr algn="ctr">
            <a:spcAft>
              <a:spcPts val="0"/>
            </a:spcAft>
          </a:pPr>
          <a:r>
            <a:rPr lang="fr-FR" sz="1600" b="1" kern="150">
              <a:effectLst/>
              <a:latin typeface="Calibri" panose="020F0502020204030204" pitchFamily="34" charset="0"/>
              <a:ea typeface="Arial Unicode MS"/>
              <a:cs typeface="Arial Unicode MS"/>
            </a:rPr>
            <a:t>Diplôme d’Etablissement (DE)</a:t>
          </a:r>
          <a:endParaRPr lang="fr-FR" sz="1600" kern="150">
            <a:effectLst/>
            <a:latin typeface="Liberation Serif"/>
            <a:ea typeface="Arial Unicode MS"/>
            <a:cs typeface="Arial Unicode MS"/>
          </a:endParaRPr>
        </a:p>
        <a:p>
          <a:pPr marL="274320" indent="-274320" algn="just">
            <a:spcBef>
              <a:spcPts val="1200"/>
            </a:spcBef>
            <a:spcAft>
              <a:spcPts val="600"/>
            </a:spcAft>
          </a:pPr>
          <a:endParaRPr lang="fr-FR" sz="1100" b="1" i="1" kern="150">
            <a:effectLst/>
            <a:latin typeface="Liberation Sans"/>
          </a:endParaRPr>
        </a:p>
        <a:p>
          <a:pPr marL="274320" indent="-274320" algn="just">
            <a:spcBef>
              <a:spcPts val="1200"/>
            </a:spcBef>
            <a:spcAft>
              <a:spcPts val="600"/>
            </a:spcAft>
          </a:pPr>
          <a:r>
            <a:rPr lang="fr-FR" sz="1100" b="1" i="1" kern="150">
              <a:solidFill>
                <a:schemeClr val="accent4">
                  <a:lumMod val="75000"/>
                </a:schemeClr>
              </a:solidFill>
              <a:effectLst/>
              <a:latin typeface="Liberation Sans"/>
            </a:rPr>
            <a:t>Définition Formation établissement : </a:t>
          </a:r>
        </a:p>
        <a:p>
          <a:pPr marL="274320" indent="-274320" algn="l">
            <a:spcBef>
              <a:spcPts val="1200"/>
            </a:spcBef>
            <a:spcAft>
              <a:spcPts val="600"/>
            </a:spcAft>
          </a:pPr>
          <a:r>
            <a:rPr lang="fr-FR" sz="1100" b="1" i="1" kern="150">
              <a:solidFill>
                <a:schemeClr val="accent4">
                  <a:lumMod val="75000"/>
                </a:schemeClr>
              </a:solidFill>
              <a:effectLst/>
              <a:latin typeface="Liberation Sans"/>
            </a:rPr>
            <a:t>Processus :</a:t>
          </a:r>
          <a:r>
            <a:rPr lang="fr-FR" sz="1100" b="1" i="1" kern="150" baseline="0">
              <a:solidFill>
                <a:schemeClr val="accent4">
                  <a:lumMod val="75000"/>
                </a:schemeClr>
              </a:solidFill>
              <a:effectLst/>
              <a:latin typeface="Liberation Sans"/>
            </a:rPr>
            <a:t> Ce dossier est a renseigner à partir du moment où l'opportunité de création/modification/renouvellement/fermeture a été validée par le Vice-président Formation à l'issue de la phase de formalisation. </a:t>
          </a:r>
        </a:p>
        <a:p>
          <a:pPr marL="274320" indent="-274320" algn="l">
            <a:spcBef>
              <a:spcPts val="1200"/>
            </a:spcBef>
            <a:spcAft>
              <a:spcPts val="600"/>
            </a:spcAft>
          </a:pPr>
          <a:r>
            <a:rPr lang="fr-FR" sz="1100" b="1" i="1" kern="150" baseline="0">
              <a:solidFill>
                <a:schemeClr val="accent4">
                  <a:lumMod val="75000"/>
                </a:schemeClr>
              </a:solidFill>
              <a:effectLst/>
              <a:latin typeface="Liberation Sans"/>
            </a:rPr>
            <a:t>Une fois le dossier renseigné, il devra être déposé au bureau de la scoalirté de votre composante pour vérification avant envoi à la DEF/SPOF.</a:t>
          </a:r>
          <a:endParaRPr lang="fr-FR" sz="1100" b="1" i="1" kern="150">
            <a:solidFill>
              <a:schemeClr val="accent4">
                <a:lumMod val="75000"/>
              </a:schemeClr>
            </a:solidFill>
            <a:effectLst/>
            <a:latin typeface="Liberation Sans"/>
          </a:endParaRPr>
        </a:p>
        <a:p>
          <a:pPr marL="274320" indent="-274320" algn="just">
            <a:spcBef>
              <a:spcPts val="1200"/>
            </a:spcBef>
            <a:spcAft>
              <a:spcPts val="600"/>
            </a:spcAft>
          </a:pPr>
          <a:r>
            <a:rPr lang="fr-FR" sz="1100" b="1" i="1" kern="150">
              <a:effectLst/>
              <a:latin typeface="Liberation Sans"/>
            </a:rPr>
            <a:t>Note à l’attention des</a:t>
          </a:r>
          <a:r>
            <a:rPr lang="fr-FR" sz="1100" b="1" i="1" kern="150" baseline="0">
              <a:effectLst/>
              <a:latin typeface="Liberation Sans"/>
            </a:rPr>
            <a:t> porteurs de projet et des directions support :</a:t>
          </a:r>
          <a:endParaRPr lang="fr-FR" sz="1100" b="1" kern="150">
            <a:effectLst/>
            <a:latin typeface="Liberation Sans"/>
          </a:endParaRPr>
        </a:p>
        <a:p>
          <a:pPr marL="342900" lvl="0" indent="-342900" algn="just">
            <a:spcAft>
              <a:spcPts val="0"/>
            </a:spcAft>
            <a:buFont typeface="Symbol" panose="05050102010706020507" pitchFamily="18" charset="2"/>
            <a:buChar char=""/>
          </a:pPr>
          <a:r>
            <a:rPr lang="fr-FR" sz="1200" b="1" i="1" kern="150">
              <a:solidFill>
                <a:schemeClr val="accent4">
                  <a:lumMod val="75000"/>
                </a:schemeClr>
              </a:solidFill>
              <a:effectLst/>
              <a:latin typeface="Calibri" panose="020F0502020204030204" pitchFamily="34" charset="0"/>
              <a:ea typeface="Arial Unicode MS"/>
              <a:cs typeface="Arial Unicode MS"/>
            </a:rPr>
            <a:t>Le</a:t>
          </a:r>
          <a:r>
            <a:rPr lang="fr-FR" sz="1200" b="1" i="1" kern="150" baseline="0">
              <a:solidFill>
                <a:schemeClr val="accent4">
                  <a:lumMod val="75000"/>
                </a:schemeClr>
              </a:solidFill>
              <a:effectLst/>
              <a:latin typeface="Calibri" panose="020F0502020204030204" pitchFamily="34" charset="0"/>
              <a:ea typeface="Arial Unicode MS"/>
              <a:cs typeface="Arial Unicode MS"/>
            </a:rPr>
            <a:t> feuillet 1 est la note de présentation à renseigner pour la phase de présentation du projet</a:t>
          </a:r>
          <a:endParaRPr lang="fr-FR" sz="1200" b="1" i="1" kern="150">
            <a:solidFill>
              <a:schemeClr val="accent4">
                <a:lumMod val="75000"/>
              </a:schemeClr>
            </a:solidFill>
            <a:effectLst/>
            <a:latin typeface="Calibri" panose="020F0502020204030204" pitchFamily="34" charset="0"/>
            <a:ea typeface="Arial Unicode MS"/>
            <a:cs typeface="Arial Unicode MS"/>
          </a:endParaRPr>
        </a:p>
        <a:p>
          <a:pPr marL="342900" lvl="0" indent="-342900" algn="just">
            <a:spcAft>
              <a:spcPts val="0"/>
            </a:spcAft>
            <a:buFont typeface="Symbol" panose="05050102010706020507" pitchFamily="18" charset="2"/>
            <a:buChar char=""/>
          </a:pPr>
          <a:r>
            <a:rPr lang="fr-FR" sz="1200" b="1" i="1" kern="150">
              <a:solidFill>
                <a:schemeClr val="accent4">
                  <a:lumMod val="75000"/>
                </a:schemeClr>
              </a:solidFill>
              <a:effectLst/>
              <a:latin typeface="Calibri" panose="020F0502020204030204" pitchFamily="34" charset="0"/>
              <a:ea typeface="Arial Unicode MS"/>
              <a:cs typeface="Arial Unicode MS"/>
            </a:rPr>
            <a:t>Les</a:t>
          </a:r>
          <a:r>
            <a:rPr lang="fr-FR" sz="1200" b="1" i="1" kern="150" baseline="0">
              <a:solidFill>
                <a:schemeClr val="accent4">
                  <a:lumMod val="75000"/>
                </a:schemeClr>
              </a:solidFill>
              <a:effectLst/>
              <a:latin typeface="Calibri" panose="020F0502020204030204" pitchFamily="34" charset="0"/>
              <a:ea typeface="Arial Unicode MS"/>
              <a:cs typeface="Arial Unicode MS"/>
            </a:rPr>
            <a:t> feuillets 2, 3, 4, 5, 6 et 7 sont rensiegnés par le porteur du projet. Les autres feuillets (8 et 9) sont renseignés par les Directions support concernées.</a:t>
          </a:r>
        </a:p>
        <a:p>
          <a:pPr marL="342900" lvl="0" indent="-342900" algn="just">
            <a:spcAft>
              <a:spcPts val="0"/>
            </a:spcAft>
            <a:buFont typeface="Symbol" panose="05050102010706020507" pitchFamily="18" charset="2"/>
            <a:buChar char=""/>
          </a:pPr>
          <a:r>
            <a:rPr lang="fr-FR" sz="1200" b="1" i="1" kern="150" baseline="0">
              <a:solidFill>
                <a:schemeClr val="accent4">
                  <a:lumMod val="75000"/>
                </a:schemeClr>
              </a:solidFill>
              <a:effectLst/>
              <a:latin typeface="Calibri" panose="020F0502020204030204" pitchFamily="34" charset="0"/>
              <a:ea typeface="Arial Unicode MS"/>
              <a:cs typeface="Arial Unicode MS"/>
            </a:rPr>
            <a:t>Le feuillet "Suivi du propcessus" est a renseigner au long du processus d'instruction par le service scolarité et la DEF/SPOF.</a:t>
          </a:r>
        </a:p>
        <a:p>
          <a:pPr marL="342900" lvl="0" indent="-342900" algn="just">
            <a:spcAft>
              <a:spcPts val="0"/>
            </a:spcAft>
            <a:buFont typeface="Symbol" panose="05050102010706020507" pitchFamily="18" charset="2"/>
            <a:buChar char=""/>
          </a:pPr>
          <a:r>
            <a:rPr lang="fr-FR" sz="1100" i="1">
              <a:solidFill>
                <a:schemeClr val="dk1"/>
              </a:solidFill>
              <a:effectLst/>
              <a:latin typeface="+mn-lt"/>
              <a:ea typeface="+mn-ea"/>
              <a:cs typeface="+mn-cs"/>
            </a:rPr>
            <a:t>Pour les demandes de créations, toutes les informations devront être obligatoirement</a:t>
          </a:r>
          <a:r>
            <a:rPr lang="fr-FR" sz="1100" i="1" baseline="0">
              <a:solidFill>
                <a:schemeClr val="dk1"/>
              </a:solidFill>
              <a:effectLst/>
              <a:latin typeface="+mn-lt"/>
              <a:ea typeface="+mn-ea"/>
              <a:cs typeface="+mn-cs"/>
            </a:rPr>
            <a:t> </a:t>
          </a:r>
          <a:r>
            <a:rPr lang="fr-FR" sz="1100" i="1">
              <a:solidFill>
                <a:schemeClr val="dk1"/>
              </a:solidFill>
              <a:effectLst/>
              <a:latin typeface="+mn-lt"/>
              <a:ea typeface="+mn-ea"/>
              <a:cs typeface="+mn-cs"/>
            </a:rPr>
            <a:t>transmises par les déposants pour</a:t>
          </a:r>
          <a:r>
            <a:rPr lang="fr-FR" sz="1100" i="1" baseline="0">
              <a:solidFill>
                <a:schemeClr val="dk1"/>
              </a:solidFill>
              <a:effectLst/>
              <a:latin typeface="+mn-lt"/>
              <a:ea typeface="+mn-ea"/>
              <a:cs typeface="+mn-cs"/>
            </a:rPr>
            <a:t> que le dossier soit examiné</a:t>
          </a:r>
          <a:r>
            <a:rPr lang="fr-FR" sz="1100" i="1">
              <a:solidFill>
                <a:schemeClr val="dk1"/>
              </a:solidFill>
              <a:effectLst/>
              <a:latin typeface="+mn-lt"/>
              <a:ea typeface="+mn-ea"/>
              <a:cs typeface="+mn-cs"/>
            </a:rPr>
            <a:t>.</a:t>
          </a:r>
        </a:p>
        <a:p>
          <a:pPr marL="342900" marR="0" lvl="0" indent="-342900" algn="just" defTabSz="914400" eaLnBrk="1" fontAlgn="auto" latinLnBrk="0" hangingPunct="1">
            <a:lnSpc>
              <a:spcPct val="100000"/>
            </a:lnSpc>
            <a:spcBef>
              <a:spcPts val="0"/>
            </a:spcBef>
            <a:spcAft>
              <a:spcPts val="0"/>
            </a:spcAft>
            <a:buClrTx/>
            <a:buSzTx/>
            <a:buFont typeface="Symbol" panose="05050102010706020507" pitchFamily="18" charset="2"/>
            <a:buChar char=""/>
            <a:tabLst/>
            <a:defRPr/>
          </a:pPr>
          <a:r>
            <a:rPr lang="fr-FR" sz="1100" i="1">
              <a:solidFill>
                <a:schemeClr val="dk1"/>
              </a:solidFill>
              <a:effectLst/>
              <a:latin typeface="+mn-lt"/>
              <a:ea typeface="+mn-ea"/>
              <a:cs typeface="+mn-cs"/>
            </a:rPr>
            <a:t>Pour les demandes de modification, la dernière version du dossier devra être prise comme base de travail. Les modifications devront être clairement signalées</a:t>
          </a:r>
          <a:r>
            <a:rPr lang="fr-FR" sz="1100" i="1" baseline="0">
              <a:solidFill>
                <a:schemeClr val="dk1"/>
              </a:solidFill>
              <a:effectLst/>
              <a:latin typeface="+mn-lt"/>
              <a:ea typeface="+mn-ea"/>
              <a:cs typeface="+mn-cs"/>
            </a:rPr>
            <a:t> dans les </a:t>
          </a:r>
          <a:r>
            <a:rPr lang="fr-FR" sz="1100" i="1" baseline="0">
              <a:solidFill>
                <a:srgbClr val="FF0000"/>
              </a:solidFill>
              <a:effectLst/>
              <a:latin typeface="+mn-lt"/>
              <a:ea typeface="+mn-ea"/>
              <a:cs typeface="+mn-cs"/>
            </a:rPr>
            <a:t>fichiers du dossier (dossier + MCC) et une brève notice devra accompagnant le dépôt devra expliquer les modifications apportées.</a:t>
          </a:r>
          <a:endParaRPr lang="fr-FR" sz="1100">
            <a:solidFill>
              <a:srgbClr val="FF0000"/>
            </a:solidFill>
            <a:effectLst/>
          </a:endParaRPr>
        </a:p>
        <a:p>
          <a:pPr marL="342900" lvl="0" indent="-342900" algn="just">
            <a:spcAft>
              <a:spcPts val="0"/>
            </a:spcAft>
            <a:buFont typeface="Symbol" panose="05050102010706020507" pitchFamily="18" charset="2"/>
            <a:buChar char=""/>
          </a:pPr>
          <a:r>
            <a:rPr lang="fr-FR" sz="1100" i="1" kern="150">
              <a:solidFill>
                <a:srgbClr val="FF0000"/>
              </a:solidFill>
              <a:effectLst/>
              <a:latin typeface="Calibri" panose="020F0502020204030204" pitchFamily="34" charset="0"/>
              <a:ea typeface="Arial Unicode MS"/>
              <a:cs typeface="Arial Unicode MS"/>
            </a:rPr>
            <a:t>L’équilibre financier est obligatoire</a:t>
          </a:r>
        </a:p>
        <a:p>
          <a:pPr marL="342900" lvl="0" indent="-342900" algn="just">
            <a:spcAft>
              <a:spcPts val="0"/>
            </a:spcAft>
            <a:buFont typeface="Symbol" panose="05050102010706020507" pitchFamily="18" charset="2"/>
            <a:buChar char=""/>
          </a:pPr>
          <a:r>
            <a:rPr lang="fr-FR" sz="1100" i="1">
              <a:solidFill>
                <a:schemeClr val="dk1"/>
              </a:solidFill>
              <a:effectLst/>
              <a:latin typeface="+mn-lt"/>
              <a:ea typeface="+mn-ea"/>
              <a:cs typeface="+mn-cs"/>
            </a:rPr>
            <a:t>Toute demande de création validée sera valable jusqu'à la fin de la période d'accréditation</a:t>
          </a:r>
          <a:r>
            <a:rPr lang="fr-FR" sz="1100" i="1" baseline="0">
              <a:solidFill>
                <a:schemeClr val="dk1"/>
              </a:solidFill>
              <a:effectLst/>
              <a:latin typeface="+mn-lt"/>
              <a:ea typeface="+mn-ea"/>
              <a:cs typeface="+mn-cs"/>
            </a:rPr>
            <a:t> en cours. A l'issue de cette période une demande de renouvellement devra être faite.</a:t>
          </a:r>
          <a:endParaRPr lang="fr-FR" sz="1100">
            <a:effectLst/>
          </a:endParaRPr>
        </a:p>
        <a:p>
          <a:pPr marL="342900" lvl="0" indent="-342900" algn="just">
            <a:spcAft>
              <a:spcPts val="0"/>
            </a:spcAft>
            <a:buFont typeface="Symbol" panose="05050102010706020507" pitchFamily="18" charset="2"/>
            <a:buChar char=""/>
          </a:pPr>
          <a:r>
            <a:rPr lang="fr-FR" sz="1100" i="1" kern="150">
              <a:effectLst/>
              <a:latin typeface="Calibri" panose="020F0502020204030204" pitchFamily="34" charset="0"/>
              <a:ea typeface="Arial Unicode MS"/>
              <a:cs typeface="Arial Unicode MS"/>
            </a:rPr>
            <a:t>Pour un affichage correct de l’offre de formation, merci de faire une demande de fermeture.</a:t>
          </a:r>
          <a:endParaRPr lang="fr-FR" sz="1100" kern="150">
            <a:effectLst/>
            <a:latin typeface="Liberation Serif"/>
            <a:ea typeface="Arial Unicode MS"/>
            <a:cs typeface="Arial Unicode MS"/>
          </a:endParaRPr>
        </a:p>
      </xdr:txBody>
    </xdr:sp>
    <xdr:clientData/>
  </xdr:twoCellAnchor>
  <xdr:twoCellAnchor editAs="oneCell">
    <xdr:from>
      <xdr:col>7</xdr:col>
      <xdr:colOff>600075</xdr:colOff>
      <xdr:row>0</xdr:row>
      <xdr:rowOff>85726</xdr:rowOff>
    </xdr:from>
    <xdr:to>
      <xdr:col>12</xdr:col>
      <xdr:colOff>447675</xdr:colOff>
      <xdr:row>4</xdr:row>
      <xdr:rowOff>62002</xdr:rowOff>
    </xdr:to>
    <xdr:pic>
      <xdr:nvPicPr>
        <xdr:cNvPr id="4" name="Image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162550" y="85726"/>
          <a:ext cx="2895600" cy="738276"/>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57150</xdr:colOff>
      <xdr:row>0</xdr:row>
      <xdr:rowOff>47625</xdr:rowOff>
    </xdr:from>
    <xdr:to>
      <xdr:col>0</xdr:col>
      <xdr:colOff>923925</xdr:colOff>
      <xdr:row>0</xdr:row>
      <xdr:rowOff>811562</xdr:rowOff>
    </xdr:to>
    <xdr:pic>
      <xdr:nvPicPr>
        <xdr:cNvPr id="2" name="Image 1">
          <a:extLst>
            <a:ext uri="{FF2B5EF4-FFF2-40B4-BE49-F238E27FC236}">
              <a16:creationId xmlns:a16="http://schemas.microsoft.com/office/drawing/2014/main" id="{04F0B074-1C04-46AC-AF52-A12D96D2E0E9}"/>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7150" y="47625"/>
          <a:ext cx="866775" cy="76393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114300</xdr:colOff>
      <xdr:row>0</xdr:row>
      <xdr:rowOff>76200</xdr:rowOff>
    </xdr:from>
    <xdr:to>
      <xdr:col>1</xdr:col>
      <xdr:colOff>1012776</xdr:colOff>
      <xdr:row>0</xdr:row>
      <xdr:rowOff>765108</xdr:rowOff>
    </xdr:to>
    <xdr:pic>
      <xdr:nvPicPr>
        <xdr:cNvPr id="4" name="Image 3">
          <a:extLst>
            <a:ext uri="{FF2B5EF4-FFF2-40B4-BE49-F238E27FC236}">
              <a16:creationId xmlns:a16="http://schemas.microsoft.com/office/drawing/2014/main" id="{10ACF042-A1C3-4C7E-8D33-B566E57CA86E}"/>
            </a:ext>
          </a:extLst>
        </xdr:cNvPr>
        <xdr:cNvPicPr>
          <a:picLocks noChangeAspect="1"/>
        </xdr:cNvPicPr>
      </xdr:nvPicPr>
      <xdr:blipFill>
        <a:blip xmlns:r="http://schemas.openxmlformats.org/officeDocument/2006/relationships" r:embed="rId2"/>
        <a:stretch>
          <a:fillRect/>
        </a:stretch>
      </xdr:blipFill>
      <xdr:spPr>
        <a:xfrm>
          <a:off x="6934200" y="76200"/>
          <a:ext cx="902286" cy="688908"/>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xdr:from>
      <xdr:col>11</xdr:col>
      <xdr:colOff>85725</xdr:colOff>
      <xdr:row>3</xdr:row>
      <xdr:rowOff>47625</xdr:rowOff>
    </xdr:from>
    <xdr:to>
      <xdr:col>11</xdr:col>
      <xdr:colOff>704850</xdr:colOff>
      <xdr:row>3</xdr:row>
      <xdr:rowOff>171450</xdr:rowOff>
    </xdr:to>
    <xdr:sp macro="" textlink="">
      <xdr:nvSpPr>
        <xdr:cNvPr id="3" name="Flèche : droite 2">
          <a:extLst>
            <a:ext uri="{FF2B5EF4-FFF2-40B4-BE49-F238E27FC236}">
              <a16:creationId xmlns:a16="http://schemas.microsoft.com/office/drawing/2014/main" id="{0470B83E-22A0-4C74-BE25-697BEEFBAB05}"/>
            </a:ext>
          </a:extLst>
        </xdr:cNvPr>
        <xdr:cNvSpPr/>
      </xdr:nvSpPr>
      <xdr:spPr>
        <a:xfrm>
          <a:off x="13792200" y="1476375"/>
          <a:ext cx="619125" cy="123825"/>
        </a:xfrm>
        <a:prstGeom prst="rightArrow">
          <a:avLst/>
        </a:prstGeom>
        <a:solidFill>
          <a:schemeClr val="accent6"/>
        </a:solidFill>
        <a:ln>
          <a:solidFill>
            <a:srgbClr val="00B05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8</xdr:col>
      <xdr:colOff>104775</xdr:colOff>
      <xdr:row>23</xdr:row>
      <xdr:rowOff>209550</xdr:rowOff>
    </xdr:from>
    <xdr:to>
      <xdr:col>8</xdr:col>
      <xdr:colOff>885825</xdr:colOff>
      <xdr:row>23</xdr:row>
      <xdr:rowOff>333375</xdr:rowOff>
    </xdr:to>
    <xdr:sp macro="" textlink="">
      <xdr:nvSpPr>
        <xdr:cNvPr id="4" name="Flèche : droite 3">
          <a:extLst>
            <a:ext uri="{FF2B5EF4-FFF2-40B4-BE49-F238E27FC236}">
              <a16:creationId xmlns:a16="http://schemas.microsoft.com/office/drawing/2014/main" id="{75BD5FEA-90F7-4B81-B607-8429E17330CC}"/>
            </a:ext>
          </a:extLst>
        </xdr:cNvPr>
        <xdr:cNvSpPr/>
      </xdr:nvSpPr>
      <xdr:spPr>
        <a:xfrm>
          <a:off x="10868025" y="6000750"/>
          <a:ext cx="781050" cy="123825"/>
        </a:xfrm>
        <a:prstGeom prst="rightArrow">
          <a:avLst/>
        </a:prstGeom>
        <a:solidFill>
          <a:schemeClr val="accent6"/>
        </a:solidFill>
        <a:ln>
          <a:solidFill>
            <a:srgbClr val="00B05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8</xdr:col>
      <xdr:colOff>95250</xdr:colOff>
      <xdr:row>14</xdr:row>
      <xdr:rowOff>38100</xdr:rowOff>
    </xdr:from>
    <xdr:to>
      <xdr:col>8</xdr:col>
      <xdr:colOff>876300</xdr:colOff>
      <xdr:row>14</xdr:row>
      <xdr:rowOff>161925</xdr:rowOff>
    </xdr:to>
    <xdr:sp macro="" textlink="">
      <xdr:nvSpPr>
        <xdr:cNvPr id="5" name="Flèche : droite 4">
          <a:extLst>
            <a:ext uri="{FF2B5EF4-FFF2-40B4-BE49-F238E27FC236}">
              <a16:creationId xmlns:a16="http://schemas.microsoft.com/office/drawing/2014/main" id="{AD4D5BA4-518B-4147-B149-692F1A852D08}"/>
            </a:ext>
          </a:extLst>
        </xdr:cNvPr>
        <xdr:cNvSpPr/>
      </xdr:nvSpPr>
      <xdr:spPr>
        <a:xfrm>
          <a:off x="10858500" y="4105275"/>
          <a:ext cx="781050" cy="123825"/>
        </a:xfrm>
        <a:prstGeom prst="rightArrow">
          <a:avLst/>
        </a:prstGeom>
        <a:solidFill>
          <a:schemeClr val="accent6"/>
        </a:solidFill>
        <a:ln>
          <a:solidFill>
            <a:srgbClr val="00B05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6</xdr:col>
      <xdr:colOff>95250</xdr:colOff>
      <xdr:row>30</xdr:row>
      <xdr:rowOff>142874</xdr:rowOff>
    </xdr:from>
    <xdr:to>
      <xdr:col>8</xdr:col>
      <xdr:colOff>952500</xdr:colOff>
      <xdr:row>30</xdr:row>
      <xdr:rowOff>285749</xdr:rowOff>
    </xdr:to>
    <xdr:sp macro="" textlink="">
      <xdr:nvSpPr>
        <xdr:cNvPr id="6" name="Flèche : droite 5">
          <a:extLst>
            <a:ext uri="{FF2B5EF4-FFF2-40B4-BE49-F238E27FC236}">
              <a16:creationId xmlns:a16="http://schemas.microsoft.com/office/drawing/2014/main" id="{54560CCF-8052-4C45-A8B4-754B550D5B48}"/>
            </a:ext>
          </a:extLst>
        </xdr:cNvPr>
        <xdr:cNvSpPr/>
      </xdr:nvSpPr>
      <xdr:spPr>
        <a:xfrm>
          <a:off x="9163050" y="7658099"/>
          <a:ext cx="2952750" cy="142875"/>
        </a:xfrm>
        <a:prstGeom prst="rightArrow">
          <a:avLst/>
        </a:prstGeom>
        <a:solidFill>
          <a:schemeClr val="accent6"/>
        </a:solidFill>
        <a:ln>
          <a:solidFill>
            <a:srgbClr val="00B05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8</xdr:col>
      <xdr:colOff>21167</xdr:colOff>
      <xdr:row>33</xdr:row>
      <xdr:rowOff>31750</xdr:rowOff>
    </xdr:from>
    <xdr:to>
      <xdr:col>9</xdr:col>
      <xdr:colOff>994834</xdr:colOff>
      <xdr:row>33</xdr:row>
      <xdr:rowOff>185210</xdr:rowOff>
    </xdr:to>
    <xdr:sp macro="" textlink="">
      <xdr:nvSpPr>
        <xdr:cNvPr id="7" name="Flèche : droite 6">
          <a:extLst>
            <a:ext uri="{FF2B5EF4-FFF2-40B4-BE49-F238E27FC236}">
              <a16:creationId xmlns:a16="http://schemas.microsoft.com/office/drawing/2014/main" id="{7C8BC3C0-6F3B-4D1A-B514-0A0488047447}"/>
            </a:ext>
          </a:extLst>
        </xdr:cNvPr>
        <xdr:cNvSpPr/>
      </xdr:nvSpPr>
      <xdr:spPr>
        <a:xfrm>
          <a:off x="11176000" y="7789333"/>
          <a:ext cx="2021417" cy="153460"/>
        </a:xfrm>
        <a:prstGeom prst="rightArrow">
          <a:avLst/>
        </a:prstGeom>
        <a:solidFill>
          <a:schemeClr val="accent6"/>
        </a:solidFill>
        <a:ln>
          <a:solidFill>
            <a:srgbClr val="00B05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8" Type="http://schemas.openxmlformats.org/officeDocument/2006/relationships/hyperlink" Target="mailto:caroline.sion@univ-cotedazur.fr" TargetMode="External"/><Relationship Id="rId3" Type="http://schemas.openxmlformats.org/officeDocument/2006/relationships/hyperlink" Target="mailto:stephanie.gaspar-clua@univ-cotedazur.fr" TargetMode="External"/><Relationship Id="rId7" Type="http://schemas.openxmlformats.org/officeDocument/2006/relationships/hyperlink" Target="mailto:helenetitre@gmail.com" TargetMode="External"/><Relationship Id="rId2" Type="http://schemas.openxmlformats.org/officeDocument/2006/relationships/hyperlink" Target="mailto:corinne.margutti@univ-cotedazur.fr" TargetMode="External"/><Relationship Id="rId1" Type="http://schemas.openxmlformats.org/officeDocument/2006/relationships/hyperlink" Target="mailto:camille.heritier@univ-cotedazur.fr" TargetMode="External"/><Relationship Id="rId6" Type="http://schemas.openxmlformats.org/officeDocument/2006/relationships/hyperlink" Target="mailto:frederic.meerpoel@univ-cotedazur.fr" TargetMode="External"/><Relationship Id="rId11" Type="http://schemas.openxmlformats.org/officeDocument/2006/relationships/vmlDrawing" Target="../drawings/vmlDrawing2.vml"/><Relationship Id="rId5" Type="http://schemas.openxmlformats.org/officeDocument/2006/relationships/hyperlink" Target="mailto:elodie.moulin@univ-cotedazur.fr" TargetMode="External"/><Relationship Id="rId10" Type="http://schemas.openxmlformats.org/officeDocument/2006/relationships/printerSettings" Target="../printerSettings/printerSettings5.bin"/><Relationship Id="rId4" Type="http://schemas.openxmlformats.org/officeDocument/2006/relationships/hyperlink" Target="mailto:celine.chauve@univ-cotedazur.fr" TargetMode="External"/><Relationship Id="rId9" Type="http://schemas.openxmlformats.org/officeDocument/2006/relationships/hyperlink" Target="mailto:anne.cagnard@convers.fr" TargetMode="External"/></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3.xml"/><Relationship Id="rId1" Type="http://schemas.openxmlformats.org/officeDocument/2006/relationships/printerSettings" Target="../printerSettings/printerSettings7.bin"/><Relationship Id="rId5" Type="http://schemas.openxmlformats.org/officeDocument/2006/relationships/comments" Target="../comments1.xml"/><Relationship Id="rId4" Type="http://schemas.openxmlformats.org/officeDocument/2006/relationships/vmlDrawing" Target="../drawings/vmlDrawing5.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1" tint="0.249977111117893"/>
    <pageSetUpPr fitToPage="1"/>
  </sheetPr>
  <dimension ref="A1:A30"/>
  <sheetViews>
    <sheetView view="pageBreakPreview" topLeftCell="A8" zoomScaleNormal="100" zoomScaleSheetLayoutView="100" workbookViewId="0">
      <selection activeCell="U29" sqref="U29"/>
    </sheetView>
  </sheetViews>
  <sheetFormatPr baseColWidth="10" defaultColWidth="9.1796875" defaultRowHeight="14.5" x14ac:dyDescent="0.35"/>
  <cols>
    <col min="1" max="1" width="13.54296875" customWidth="1"/>
  </cols>
  <sheetData>
    <row r="1" spans="1:1" x14ac:dyDescent="0.35">
      <c r="A1" s="1"/>
    </row>
    <row r="23" ht="27.75" customHeight="1" x14ac:dyDescent="0.35"/>
    <row r="30" ht="129" customHeight="1" x14ac:dyDescent="0.35"/>
  </sheetData>
  <pageMargins left="0.7" right="0.7" top="0.75" bottom="0.75" header="0.3" footer="0.3"/>
  <pageSetup paperSize="9" scale="70" fitToHeight="0" orientation="landscape" r:id="rId1"/>
  <colBreaks count="1" manualBreakCount="1">
    <brk id="20" max="33" man="1"/>
  </col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4" tint="0.79998168889431442"/>
    <pageSetUpPr fitToPage="1"/>
  </sheetPr>
  <dimension ref="A1:F43"/>
  <sheetViews>
    <sheetView topLeftCell="A24" zoomScaleNormal="100" workbookViewId="0">
      <selection activeCell="A27" sqref="A27:B27"/>
    </sheetView>
  </sheetViews>
  <sheetFormatPr baseColWidth="10" defaultRowHeight="14.5" x14ac:dyDescent="0.35"/>
  <cols>
    <col min="1" max="1" width="111.81640625" customWidth="1"/>
    <col min="2" max="2" width="21.7265625" customWidth="1"/>
    <col min="4" max="4" width="47.453125" customWidth="1"/>
  </cols>
  <sheetData>
    <row r="1" spans="1:6" ht="68.25" customHeight="1" thickBot="1" x14ac:dyDescent="0.4">
      <c r="A1" s="61" t="s">
        <v>246</v>
      </c>
      <c r="B1" s="60"/>
      <c r="C1" s="30"/>
    </row>
    <row r="2" spans="1:6" ht="15" thickBot="1" x14ac:dyDescent="0.4"/>
    <row r="3" spans="1:6" ht="15" thickBot="1" x14ac:dyDescent="0.4">
      <c r="A3" s="243" t="s">
        <v>349</v>
      </c>
      <c r="B3" s="244"/>
    </row>
    <row r="4" spans="1:6" ht="15" thickBot="1" x14ac:dyDescent="0.4">
      <c r="A4" s="66" t="s">
        <v>350</v>
      </c>
      <c r="B4" s="59"/>
      <c r="D4" s="30"/>
      <c r="E4" s="30"/>
      <c r="F4" s="30"/>
    </row>
    <row r="5" spans="1:6" ht="15" thickBot="1" x14ac:dyDescent="0.4">
      <c r="A5" s="69" t="s">
        <v>426</v>
      </c>
      <c r="B5" s="67"/>
      <c r="D5" s="30"/>
      <c r="E5" s="30"/>
      <c r="F5" s="30"/>
    </row>
    <row r="6" spans="1:6" s="30" customFormat="1" ht="15" thickBot="1" x14ac:dyDescent="0.4">
      <c r="A6" s="70" t="s">
        <v>84</v>
      </c>
      <c r="B6" s="68"/>
    </row>
    <row r="7" spans="1:6" x14ac:dyDescent="0.35">
      <c r="A7" s="245" t="s">
        <v>351</v>
      </c>
      <c r="B7" s="246"/>
    </row>
    <row r="8" spans="1:6" ht="30" customHeight="1" x14ac:dyDescent="0.35">
      <c r="A8" s="247" t="s">
        <v>352</v>
      </c>
      <c r="B8" s="248"/>
    </row>
    <row r="9" spans="1:6" ht="30.75" customHeight="1" thickBot="1" x14ac:dyDescent="0.4">
      <c r="A9" s="249" t="s">
        <v>353</v>
      </c>
      <c r="B9" s="250"/>
    </row>
    <row r="10" spans="1:6" ht="72" customHeight="1" thickBot="1" x14ac:dyDescent="0.4">
      <c r="A10" s="243" t="s">
        <v>354</v>
      </c>
      <c r="B10" s="244"/>
    </row>
    <row r="11" spans="1:6" x14ac:dyDescent="0.35">
      <c r="A11" s="245" t="s">
        <v>355</v>
      </c>
      <c r="B11" s="246"/>
    </row>
    <row r="12" spans="1:6" s="30" customFormat="1" x14ac:dyDescent="0.35">
      <c r="A12" s="73" t="s">
        <v>236</v>
      </c>
      <c r="B12" s="62" t="s">
        <v>1</v>
      </c>
    </row>
    <row r="13" spans="1:6" x14ac:dyDescent="0.35">
      <c r="A13" s="72" t="s">
        <v>173</v>
      </c>
      <c r="B13" s="71" t="s">
        <v>85</v>
      </c>
    </row>
    <row r="14" spans="1:6" s="30" customFormat="1" x14ac:dyDescent="0.35">
      <c r="A14" s="72" t="s">
        <v>174</v>
      </c>
      <c r="B14" s="71" t="s">
        <v>85</v>
      </c>
    </row>
    <row r="15" spans="1:6" ht="15" thickBot="1" x14ac:dyDescent="0.4">
      <c r="A15" s="249" t="s">
        <v>360</v>
      </c>
      <c r="B15" s="250"/>
    </row>
    <row r="16" spans="1:6" ht="53.25" customHeight="1" thickBot="1" x14ac:dyDescent="0.4">
      <c r="A16" s="245" t="s">
        <v>356</v>
      </c>
      <c r="B16" s="246"/>
    </row>
    <row r="17" spans="1:4" s="30" customFormat="1" ht="21.75" customHeight="1" x14ac:dyDescent="0.35">
      <c r="A17" s="65" t="s">
        <v>243</v>
      </c>
      <c r="B17" s="63" t="s">
        <v>361</v>
      </c>
    </row>
    <row r="18" spans="1:4" s="30" customFormat="1" ht="21.75" customHeight="1" thickBot="1" x14ac:dyDescent="0.4">
      <c r="A18" s="73" t="s">
        <v>244</v>
      </c>
      <c r="B18" s="26" t="s">
        <v>362</v>
      </c>
    </row>
    <row r="19" spans="1:4" x14ac:dyDescent="0.35">
      <c r="A19" s="65" t="s">
        <v>229</v>
      </c>
      <c r="B19" s="80"/>
    </row>
    <row r="20" spans="1:4" x14ac:dyDescent="0.35">
      <c r="A20" s="75" t="s">
        <v>234</v>
      </c>
      <c r="B20" s="26"/>
    </row>
    <row r="21" spans="1:4" ht="15" thickBot="1" x14ac:dyDescent="0.4">
      <c r="A21" s="76" t="s">
        <v>235</v>
      </c>
      <c r="B21" s="64"/>
    </row>
    <row r="22" spans="1:4" ht="32.25" customHeight="1" thickBot="1" x14ac:dyDescent="0.4">
      <c r="A22" s="243" t="s">
        <v>428</v>
      </c>
      <c r="B22" s="244"/>
    </row>
    <row r="23" spans="1:4" ht="27.75" customHeight="1" thickBot="1" x14ac:dyDescent="0.4">
      <c r="A23" s="243" t="s">
        <v>357</v>
      </c>
      <c r="B23" s="244"/>
    </row>
    <row r="24" spans="1:4" x14ac:dyDescent="0.35">
      <c r="A24" s="245" t="s">
        <v>425</v>
      </c>
      <c r="B24" s="254"/>
    </row>
    <row r="25" spans="1:4" ht="15" thickBot="1" x14ac:dyDescent="0.4">
      <c r="A25" s="249" t="s">
        <v>358</v>
      </c>
      <c r="B25" s="250"/>
    </row>
    <row r="26" spans="1:4" s="30" customFormat="1" ht="17.25" customHeight="1" x14ac:dyDescent="0.35">
      <c r="A26" s="65" t="s">
        <v>237</v>
      </c>
      <c r="B26" s="74" t="s">
        <v>161</v>
      </c>
    </row>
    <row r="27" spans="1:4" ht="70.5" customHeight="1" thickBot="1" x14ac:dyDescent="0.4">
      <c r="A27" s="249" t="s">
        <v>359</v>
      </c>
      <c r="B27" s="250"/>
    </row>
    <row r="28" spans="1:4" s="30" customFormat="1" ht="15" customHeight="1" x14ac:dyDescent="0.35">
      <c r="A28" s="65" t="s">
        <v>0</v>
      </c>
      <c r="B28" s="79"/>
      <c r="C28" s="256"/>
      <c r="D28" s="257"/>
    </row>
    <row r="29" spans="1:4" s="30" customFormat="1" ht="15" thickBot="1" x14ac:dyDescent="0.4">
      <c r="A29" s="252" t="s">
        <v>427</v>
      </c>
      <c r="B29" s="253"/>
      <c r="C29" s="256"/>
      <c r="D29" s="257"/>
    </row>
    <row r="30" spans="1:4" ht="25.5" customHeight="1" x14ac:dyDescent="0.35">
      <c r="A30" s="245" t="s">
        <v>230</v>
      </c>
      <c r="B30" s="246"/>
    </row>
    <row r="31" spans="1:4" ht="30.75" customHeight="1" thickBot="1" x14ac:dyDescent="0.4">
      <c r="A31" s="249" t="s">
        <v>231</v>
      </c>
      <c r="B31" s="250"/>
    </row>
    <row r="32" spans="1:4" ht="46.5" customHeight="1" thickBot="1" x14ac:dyDescent="0.4">
      <c r="A32" s="243" t="s">
        <v>232</v>
      </c>
      <c r="B32" s="244"/>
    </row>
    <row r="33" spans="1:2" s="30" customFormat="1" ht="26.25" customHeight="1" x14ac:dyDescent="0.35">
      <c r="A33" s="65" t="s">
        <v>272</v>
      </c>
      <c r="B33" s="63"/>
    </row>
    <row r="34" spans="1:2" ht="58.5" customHeight="1" thickBot="1" x14ac:dyDescent="0.4">
      <c r="A34" s="249" t="s">
        <v>239</v>
      </c>
      <c r="B34" s="250"/>
    </row>
    <row r="35" spans="1:2" ht="20.25" customHeight="1" thickBot="1" x14ac:dyDescent="0.4">
      <c r="A35" s="243" t="s">
        <v>273</v>
      </c>
      <c r="B35" s="244"/>
    </row>
    <row r="36" spans="1:2" ht="21" customHeight="1" x14ac:dyDescent="0.35">
      <c r="A36" s="65" t="s">
        <v>274</v>
      </c>
      <c r="B36" s="63"/>
    </row>
    <row r="37" spans="1:2" s="30" customFormat="1" ht="16.5" customHeight="1" thickBot="1" x14ac:dyDescent="0.4">
      <c r="A37" s="249" t="s">
        <v>233</v>
      </c>
      <c r="B37" s="250"/>
    </row>
    <row r="39" spans="1:2" x14ac:dyDescent="0.35">
      <c r="A39" s="258" t="s">
        <v>262</v>
      </c>
      <c r="B39" s="259"/>
    </row>
    <row r="41" spans="1:2" x14ac:dyDescent="0.35">
      <c r="A41" s="251" t="s">
        <v>238</v>
      </c>
      <c r="B41" s="251"/>
    </row>
    <row r="43" spans="1:2" x14ac:dyDescent="0.35">
      <c r="A43" s="255"/>
      <c r="B43" s="255"/>
    </row>
  </sheetData>
  <mergeCells count="24">
    <mergeCell ref="A43:B43"/>
    <mergeCell ref="C28:D29"/>
    <mergeCell ref="A37:B37"/>
    <mergeCell ref="A39:B39"/>
    <mergeCell ref="A32:B32"/>
    <mergeCell ref="A30:B30"/>
    <mergeCell ref="A31:B31"/>
    <mergeCell ref="A35:B35"/>
    <mergeCell ref="A34:B34"/>
    <mergeCell ref="A11:B11"/>
    <mergeCell ref="A15:B15"/>
    <mergeCell ref="A16:B16"/>
    <mergeCell ref="A41:B41"/>
    <mergeCell ref="A29:B29"/>
    <mergeCell ref="A27:B27"/>
    <mergeCell ref="A25:B25"/>
    <mergeCell ref="A24:B24"/>
    <mergeCell ref="A23:B23"/>
    <mergeCell ref="A22:B22"/>
    <mergeCell ref="A3:B3"/>
    <mergeCell ref="A7:B7"/>
    <mergeCell ref="A8:B8"/>
    <mergeCell ref="A9:B9"/>
    <mergeCell ref="A10:B10"/>
  </mergeCells>
  <dataValidations count="5">
    <dataValidation type="list" allowBlank="1" showInputMessage="1" showErrorMessage="1" sqref="B4" xr:uid="{00000000-0002-0000-0100-000000000000}">
      <formula1>"Création, Modification, Renouvellement"</formula1>
    </dataValidation>
    <dataValidation type="list" allowBlank="1" showInputMessage="1" showErrorMessage="1" sqref="B17" xr:uid="{00000000-0002-0000-0100-000001000000}">
      <formula1>"Synchrone, Asynchrone"</formula1>
    </dataValidation>
    <dataValidation type="list" allowBlank="1" showInputMessage="1" showErrorMessage="1" sqref="B20:B21 B36 B28" xr:uid="{00000000-0002-0000-0100-000002000000}">
      <formula1>"Oui, Non"</formula1>
    </dataValidation>
    <dataValidation type="list" allowBlank="1" showInputMessage="1" showErrorMessage="1" sqref="B18" xr:uid="{00000000-0002-0000-0100-000003000000}">
      <formula1>"Présentiel, Distanciel, Hybride"</formula1>
    </dataValidation>
    <dataValidation type="list" allowBlank="1" showInputMessage="1" showErrorMessage="1" sqref="B33" xr:uid="{00000000-0002-0000-0100-000004000000}">
      <formula1>"Favorable, Défavorable"</formula1>
    </dataValidation>
  </dataValidations>
  <pageMargins left="0.25" right="0.25" top="0.75" bottom="0.75" header="0.3" footer="0.3"/>
  <pageSetup paperSize="9" scale="82" fitToHeight="0" orientation="portrait" verticalDpi="0" r:id="rId1"/>
  <drawing r:id="rId2"/>
  <extLst>
    <ext xmlns:x14="http://schemas.microsoft.com/office/spreadsheetml/2009/9/main" uri="{CCE6A557-97BC-4b89-ADB6-D9C93CAAB3DF}">
      <x14:dataValidations xmlns:xm="http://schemas.microsoft.com/office/excel/2006/main" count="5">
        <x14:dataValidation type="list" allowBlank="1" showInputMessage="1" showErrorMessage="1" xr:uid="{00000000-0002-0000-0100-000005000000}">
          <x14:formula1>
            <xm:f>Données!$D$2:$D$19</xm:f>
          </x14:formula1>
          <xm:sqref>B5</xm:sqref>
        </x14:dataValidation>
        <x14:dataValidation type="list" allowBlank="1" showInputMessage="1" showErrorMessage="1" xr:uid="{00000000-0002-0000-0100-000006000000}">
          <x14:formula1>
            <xm:f>Données!$G$2:$G$53</xm:f>
          </x14:formula1>
          <xm:sqref>B6</xm:sqref>
        </x14:dataValidation>
        <x14:dataValidation type="list" allowBlank="1" showInputMessage="1" showErrorMessage="1" xr:uid="{00000000-0002-0000-0100-000007000000}">
          <x14:formula1>
            <xm:f>Données!$F$2:$F$8</xm:f>
          </x14:formula1>
          <xm:sqref>B13:B14</xm:sqref>
        </x14:dataValidation>
        <x14:dataValidation type="list" allowBlank="1" showInputMessage="1" showErrorMessage="1" xr:uid="{00000000-0002-0000-0100-000008000000}">
          <x14:formula1>
            <xm:f>Données!$A$2:$A$5</xm:f>
          </x14:formula1>
          <xm:sqref>B12</xm:sqref>
        </x14:dataValidation>
        <x14:dataValidation type="list" allowBlank="1" showInputMessage="1" showErrorMessage="1" xr:uid="{00000000-0002-0000-0100-000009000000}">
          <x14:formula1>
            <xm:f>Données!$J$2:$J$7</xm:f>
          </x14:formula1>
          <xm:sqref>B26</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4" tint="0.59999389629810485"/>
    <pageSetUpPr fitToPage="1"/>
  </sheetPr>
  <dimension ref="A1:S74"/>
  <sheetViews>
    <sheetView tabSelected="1" topLeftCell="A54" zoomScale="90" zoomScaleNormal="90" workbookViewId="0">
      <selection activeCell="A19" sqref="A19:S31"/>
    </sheetView>
  </sheetViews>
  <sheetFormatPr baseColWidth="10" defaultRowHeight="14.5" x14ac:dyDescent="0.35"/>
  <cols>
    <col min="1" max="1" width="29.81640625" customWidth="1"/>
    <col min="2" max="2" width="23.26953125" customWidth="1"/>
    <col min="3" max="3" width="27.7265625" customWidth="1"/>
    <col min="4" max="4" width="26" customWidth="1"/>
  </cols>
  <sheetData>
    <row r="1" spans="1:19" ht="19" thickBot="1" x14ac:dyDescent="0.5">
      <c r="A1" s="260" t="s">
        <v>267</v>
      </c>
      <c r="B1" s="261"/>
      <c r="C1" s="261"/>
      <c r="D1" s="261"/>
      <c r="E1" s="261"/>
      <c r="F1" s="261"/>
      <c r="G1" s="261"/>
      <c r="H1" s="261"/>
      <c r="I1" s="261"/>
      <c r="J1" s="261"/>
      <c r="K1" s="261"/>
      <c r="L1" s="261"/>
      <c r="M1" s="261"/>
      <c r="N1" s="261"/>
      <c r="O1" s="261"/>
      <c r="P1" s="261"/>
      <c r="Q1" s="262"/>
    </row>
    <row r="2" spans="1:19" x14ac:dyDescent="0.35">
      <c r="A2" s="266" t="s">
        <v>250</v>
      </c>
      <c r="B2" s="267"/>
      <c r="C2" s="267"/>
      <c r="D2" s="267"/>
      <c r="E2" s="267"/>
      <c r="F2" s="267"/>
      <c r="G2" s="267"/>
      <c r="H2" s="267"/>
      <c r="I2" s="267"/>
      <c r="J2" s="267"/>
      <c r="K2" s="267"/>
      <c r="L2" s="267"/>
      <c r="M2" s="267"/>
      <c r="N2" s="267"/>
      <c r="O2" s="267"/>
      <c r="P2" s="267"/>
      <c r="Q2" s="268"/>
    </row>
    <row r="3" spans="1:19" ht="51" customHeight="1" x14ac:dyDescent="0.35">
      <c r="A3" s="263" t="s">
        <v>253</v>
      </c>
      <c r="B3" s="264"/>
      <c r="C3" s="264"/>
      <c r="D3" s="264"/>
      <c r="E3" s="264"/>
      <c r="F3" s="264"/>
      <c r="G3" s="264"/>
      <c r="H3" s="264"/>
      <c r="I3" s="264"/>
      <c r="J3" s="264"/>
      <c r="K3" s="264"/>
      <c r="L3" s="264"/>
      <c r="M3" s="264"/>
      <c r="N3" s="264"/>
      <c r="O3" s="264"/>
      <c r="P3" s="264"/>
      <c r="Q3" s="265"/>
    </row>
    <row r="4" spans="1:19" ht="14.5" customHeight="1" x14ac:dyDescent="0.35">
      <c r="A4" s="269" t="s">
        <v>347</v>
      </c>
      <c r="B4" s="270"/>
      <c r="C4" s="270"/>
      <c r="D4" s="270"/>
      <c r="E4" s="270"/>
      <c r="F4" s="270"/>
      <c r="G4" s="270"/>
      <c r="H4" s="270"/>
      <c r="I4" s="270"/>
      <c r="J4" s="270"/>
      <c r="K4" s="270"/>
      <c r="L4" s="270"/>
      <c r="M4" s="270"/>
      <c r="N4" s="270"/>
      <c r="O4" s="270"/>
      <c r="P4" s="270"/>
      <c r="Q4" s="270"/>
      <c r="R4" s="270"/>
      <c r="S4" s="271"/>
    </row>
    <row r="5" spans="1:19" x14ac:dyDescent="0.35">
      <c r="A5" s="272"/>
      <c r="B5" s="270"/>
      <c r="C5" s="270"/>
      <c r="D5" s="270"/>
      <c r="E5" s="270"/>
      <c r="F5" s="270"/>
      <c r="G5" s="270"/>
      <c r="H5" s="270"/>
      <c r="I5" s="270"/>
      <c r="J5" s="270"/>
      <c r="K5" s="270"/>
      <c r="L5" s="270"/>
      <c r="M5" s="270"/>
      <c r="N5" s="270"/>
      <c r="O5" s="270"/>
      <c r="P5" s="270"/>
      <c r="Q5" s="270"/>
      <c r="R5" s="270"/>
      <c r="S5" s="271"/>
    </row>
    <row r="6" spans="1:19" x14ac:dyDescent="0.35">
      <c r="A6" s="272"/>
      <c r="B6" s="270"/>
      <c r="C6" s="270"/>
      <c r="D6" s="270"/>
      <c r="E6" s="270"/>
      <c r="F6" s="270"/>
      <c r="G6" s="270"/>
      <c r="H6" s="270"/>
      <c r="I6" s="270"/>
      <c r="J6" s="270"/>
      <c r="K6" s="270"/>
      <c r="L6" s="270"/>
      <c r="M6" s="270"/>
      <c r="N6" s="270"/>
      <c r="O6" s="270"/>
      <c r="P6" s="270"/>
      <c r="Q6" s="270"/>
      <c r="R6" s="270"/>
      <c r="S6" s="271"/>
    </row>
    <row r="7" spans="1:19" x14ac:dyDescent="0.35">
      <c r="A7" s="272"/>
      <c r="B7" s="270"/>
      <c r="C7" s="270"/>
      <c r="D7" s="270"/>
      <c r="E7" s="270"/>
      <c r="F7" s="270"/>
      <c r="G7" s="270"/>
      <c r="H7" s="270"/>
      <c r="I7" s="270"/>
      <c r="J7" s="270"/>
      <c r="K7" s="270"/>
      <c r="L7" s="270"/>
      <c r="M7" s="270"/>
      <c r="N7" s="270"/>
      <c r="O7" s="270"/>
      <c r="P7" s="270"/>
      <c r="Q7" s="270"/>
      <c r="R7" s="270"/>
      <c r="S7" s="271"/>
    </row>
    <row r="8" spans="1:19" x14ac:dyDescent="0.35">
      <c r="A8" s="272"/>
      <c r="B8" s="270"/>
      <c r="C8" s="270"/>
      <c r="D8" s="270"/>
      <c r="E8" s="270"/>
      <c r="F8" s="270"/>
      <c r="G8" s="270"/>
      <c r="H8" s="270"/>
      <c r="I8" s="270"/>
      <c r="J8" s="270"/>
      <c r="K8" s="270"/>
      <c r="L8" s="270"/>
      <c r="M8" s="270"/>
      <c r="N8" s="270"/>
      <c r="O8" s="270"/>
      <c r="P8" s="270"/>
      <c r="Q8" s="270"/>
      <c r="R8" s="270"/>
      <c r="S8" s="271"/>
    </row>
    <row r="9" spans="1:19" x14ac:dyDescent="0.35">
      <c r="A9" s="272"/>
      <c r="B9" s="270"/>
      <c r="C9" s="270"/>
      <c r="D9" s="270"/>
      <c r="E9" s="270"/>
      <c r="F9" s="270"/>
      <c r="G9" s="270"/>
      <c r="H9" s="270"/>
      <c r="I9" s="270"/>
      <c r="J9" s="270"/>
      <c r="K9" s="270"/>
      <c r="L9" s="270"/>
      <c r="M9" s="270"/>
      <c r="N9" s="270"/>
      <c r="O9" s="270"/>
      <c r="P9" s="270"/>
      <c r="Q9" s="270"/>
      <c r="R9" s="270"/>
      <c r="S9" s="271"/>
    </row>
    <row r="10" spans="1:19" x14ac:dyDescent="0.35">
      <c r="A10" s="272"/>
      <c r="B10" s="270"/>
      <c r="C10" s="270"/>
      <c r="D10" s="270"/>
      <c r="E10" s="270"/>
      <c r="F10" s="270"/>
      <c r="G10" s="270"/>
      <c r="H10" s="270"/>
      <c r="I10" s="270"/>
      <c r="J10" s="270"/>
      <c r="K10" s="270"/>
      <c r="L10" s="270"/>
      <c r="M10" s="270"/>
      <c r="N10" s="270"/>
      <c r="O10" s="270"/>
      <c r="P10" s="270"/>
      <c r="Q10" s="270"/>
      <c r="R10" s="270"/>
      <c r="S10" s="271"/>
    </row>
    <row r="11" spans="1:19" x14ac:dyDescent="0.35">
      <c r="A11" s="272"/>
      <c r="B11" s="270"/>
      <c r="C11" s="270"/>
      <c r="D11" s="270"/>
      <c r="E11" s="270"/>
      <c r="F11" s="270"/>
      <c r="G11" s="270"/>
      <c r="H11" s="270"/>
      <c r="I11" s="270"/>
      <c r="J11" s="270"/>
      <c r="K11" s="270"/>
      <c r="L11" s="270"/>
      <c r="M11" s="270"/>
      <c r="N11" s="270"/>
      <c r="O11" s="270"/>
      <c r="P11" s="270"/>
      <c r="Q11" s="270"/>
      <c r="R11" s="270"/>
      <c r="S11" s="271"/>
    </row>
    <row r="12" spans="1:19" x14ac:dyDescent="0.35">
      <c r="A12" s="272"/>
      <c r="B12" s="270"/>
      <c r="C12" s="270"/>
      <c r="D12" s="270"/>
      <c r="E12" s="270"/>
      <c r="F12" s="270"/>
      <c r="G12" s="270"/>
      <c r="H12" s="270"/>
      <c r="I12" s="270"/>
      <c r="J12" s="270"/>
      <c r="K12" s="270"/>
      <c r="L12" s="270"/>
      <c r="M12" s="270"/>
      <c r="N12" s="270"/>
      <c r="O12" s="270"/>
      <c r="P12" s="270"/>
      <c r="Q12" s="270"/>
      <c r="R12" s="270"/>
      <c r="S12" s="271"/>
    </row>
    <row r="13" spans="1:19" x14ac:dyDescent="0.35">
      <c r="A13" s="272"/>
      <c r="B13" s="270"/>
      <c r="C13" s="270"/>
      <c r="D13" s="270"/>
      <c r="E13" s="270"/>
      <c r="F13" s="270"/>
      <c r="G13" s="270"/>
      <c r="H13" s="270"/>
      <c r="I13" s="270"/>
      <c r="J13" s="270"/>
      <c r="K13" s="270"/>
      <c r="L13" s="270"/>
      <c r="M13" s="270"/>
      <c r="N13" s="270"/>
      <c r="O13" s="270"/>
      <c r="P13" s="270"/>
      <c r="Q13" s="270"/>
      <c r="R13" s="270"/>
      <c r="S13" s="271"/>
    </row>
    <row r="14" spans="1:19" x14ac:dyDescent="0.35">
      <c r="A14" s="272"/>
      <c r="B14" s="270"/>
      <c r="C14" s="270"/>
      <c r="D14" s="270"/>
      <c r="E14" s="270"/>
      <c r="F14" s="270"/>
      <c r="G14" s="270"/>
      <c r="H14" s="270"/>
      <c r="I14" s="270"/>
      <c r="J14" s="270"/>
      <c r="K14" s="270"/>
      <c r="L14" s="270"/>
      <c r="M14" s="270"/>
      <c r="N14" s="270"/>
      <c r="O14" s="270"/>
      <c r="P14" s="270"/>
      <c r="Q14" s="270"/>
      <c r="R14" s="270"/>
      <c r="S14" s="271"/>
    </row>
    <row r="15" spans="1:19" x14ac:dyDescent="0.35">
      <c r="A15" s="272"/>
      <c r="B15" s="270"/>
      <c r="C15" s="270"/>
      <c r="D15" s="270"/>
      <c r="E15" s="270"/>
      <c r="F15" s="270"/>
      <c r="G15" s="270"/>
      <c r="H15" s="270"/>
      <c r="I15" s="270"/>
      <c r="J15" s="270"/>
      <c r="K15" s="270"/>
      <c r="L15" s="270"/>
      <c r="M15" s="270"/>
      <c r="N15" s="270"/>
      <c r="O15" s="270"/>
      <c r="P15" s="270"/>
      <c r="Q15" s="270"/>
      <c r="R15" s="270"/>
      <c r="S15" s="271"/>
    </row>
    <row r="16" spans="1:19" ht="15" thickBot="1" x14ac:dyDescent="0.4">
      <c r="A16" s="273"/>
      <c r="B16" s="274"/>
      <c r="C16" s="274"/>
      <c r="D16" s="274"/>
      <c r="E16" s="274"/>
      <c r="F16" s="274"/>
      <c r="G16" s="274"/>
      <c r="H16" s="274"/>
      <c r="I16" s="274"/>
      <c r="J16" s="274"/>
      <c r="K16" s="274"/>
      <c r="L16" s="274"/>
      <c r="M16" s="274"/>
      <c r="N16" s="274"/>
      <c r="O16" s="274"/>
      <c r="P16" s="274"/>
      <c r="Q16" s="274"/>
      <c r="R16" s="274"/>
      <c r="S16" s="275"/>
    </row>
    <row r="17" spans="1:19" x14ac:dyDescent="0.35">
      <c r="A17" s="266" t="s">
        <v>251</v>
      </c>
      <c r="B17" s="267"/>
      <c r="C17" s="267"/>
      <c r="D17" s="267"/>
      <c r="E17" s="267"/>
      <c r="F17" s="267"/>
      <c r="G17" s="267"/>
      <c r="H17" s="267"/>
      <c r="I17" s="267"/>
      <c r="J17" s="267"/>
      <c r="K17" s="267"/>
      <c r="L17" s="267"/>
      <c r="M17" s="267"/>
      <c r="N17" s="267"/>
      <c r="O17" s="267"/>
      <c r="P17" s="267"/>
      <c r="Q17" s="268"/>
    </row>
    <row r="18" spans="1:19" ht="31.5" customHeight="1" x14ac:dyDescent="0.35">
      <c r="A18" s="263" t="s">
        <v>249</v>
      </c>
      <c r="B18" s="279"/>
      <c r="C18" s="279"/>
      <c r="D18" s="279"/>
      <c r="E18" s="279"/>
      <c r="F18" s="279"/>
      <c r="G18" s="279"/>
      <c r="H18" s="279"/>
      <c r="I18" s="279"/>
      <c r="J18" s="279"/>
      <c r="K18" s="279"/>
      <c r="L18" s="279"/>
      <c r="M18" s="279"/>
      <c r="N18" s="279"/>
      <c r="O18" s="279"/>
      <c r="P18" s="279"/>
      <c r="Q18" s="280"/>
    </row>
    <row r="19" spans="1:19" ht="14.5" customHeight="1" x14ac:dyDescent="0.35">
      <c r="A19" s="269" t="s">
        <v>441</v>
      </c>
      <c r="B19" s="270"/>
      <c r="C19" s="270"/>
      <c r="D19" s="270"/>
      <c r="E19" s="270"/>
      <c r="F19" s="270"/>
      <c r="G19" s="270"/>
      <c r="H19" s="270"/>
      <c r="I19" s="270"/>
      <c r="J19" s="270"/>
      <c r="K19" s="270"/>
      <c r="L19" s="270"/>
      <c r="M19" s="270"/>
      <c r="N19" s="270"/>
      <c r="O19" s="270"/>
      <c r="P19" s="270"/>
      <c r="Q19" s="270"/>
      <c r="R19" s="270"/>
      <c r="S19" s="271"/>
    </row>
    <row r="20" spans="1:19" x14ac:dyDescent="0.35">
      <c r="A20" s="272"/>
      <c r="B20" s="270"/>
      <c r="C20" s="270"/>
      <c r="D20" s="270"/>
      <c r="E20" s="270"/>
      <c r="F20" s="270"/>
      <c r="G20" s="270"/>
      <c r="H20" s="270"/>
      <c r="I20" s="270"/>
      <c r="J20" s="270"/>
      <c r="K20" s="270"/>
      <c r="L20" s="270"/>
      <c r="M20" s="270"/>
      <c r="N20" s="270"/>
      <c r="O20" s="270"/>
      <c r="P20" s="270"/>
      <c r="Q20" s="270"/>
      <c r="R20" s="270"/>
      <c r="S20" s="271"/>
    </row>
    <row r="21" spans="1:19" x14ac:dyDescent="0.35">
      <c r="A21" s="272"/>
      <c r="B21" s="270"/>
      <c r="C21" s="270"/>
      <c r="D21" s="270"/>
      <c r="E21" s="270"/>
      <c r="F21" s="270"/>
      <c r="G21" s="270"/>
      <c r="H21" s="270"/>
      <c r="I21" s="270"/>
      <c r="J21" s="270"/>
      <c r="K21" s="270"/>
      <c r="L21" s="270"/>
      <c r="M21" s="270"/>
      <c r="N21" s="270"/>
      <c r="O21" s="270"/>
      <c r="P21" s="270"/>
      <c r="Q21" s="270"/>
      <c r="R21" s="270"/>
      <c r="S21" s="271"/>
    </row>
    <row r="22" spans="1:19" x14ac:dyDescent="0.35">
      <c r="A22" s="272"/>
      <c r="B22" s="270"/>
      <c r="C22" s="270"/>
      <c r="D22" s="270"/>
      <c r="E22" s="270"/>
      <c r="F22" s="270"/>
      <c r="G22" s="270"/>
      <c r="H22" s="270"/>
      <c r="I22" s="270"/>
      <c r="J22" s="270"/>
      <c r="K22" s="270"/>
      <c r="L22" s="270"/>
      <c r="M22" s="270"/>
      <c r="N22" s="270"/>
      <c r="O22" s="270"/>
      <c r="P22" s="270"/>
      <c r="Q22" s="270"/>
      <c r="R22" s="270"/>
      <c r="S22" s="271"/>
    </row>
    <row r="23" spans="1:19" x14ac:dyDescent="0.35">
      <c r="A23" s="272"/>
      <c r="B23" s="270"/>
      <c r="C23" s="270"/>
      <c r="D23" s="270"/>
      <c r="E23" s="270"/>
      <c r="F23" s="270"/>
      <c r="G23" s="270"/>
      <c r="H23" s="270"/>
      <c r="I23" s="270"/>
      <c r="J23" s="270"/>
      <c r="K23" s="270"/>
      <c r="L23" s="270"/>
      <c r="M23" s="270"/>
      <c r="N23" s="270"/>
      <c r="O23" s="270"/>
      <c r="P23" s="270"/>
      <c r="Q23" s="270"/>
      <c r="R23" s="270"/>
      <c r="S23" s="271"/>
    </row>
    <row r="24" spans="1:19" x14ac:dyDescent="0.35">
      <c r="A24" s="272"/>
      <c r="B24" s="270"/>
      <c r="C24" s="270"/>
      <c r="D24" s="270"/>
      <c r="E24" s="270"/>
      <c r="F24" s="270"/>
      <c r="G24" s="270"/>
      <c r="H24" s="270"/>
      <c r="I24" s="270"/>
      <c r="J24" s="270"/>
      <c r="K24" s="270"/>
      <c r="L24" s="270"/>
      <c r="M24" s="270"/>
      <c r="N24" s="270"/>
      <c r="O24" s="270"/>
      <c r="P24" s="270"/>
      <c r="Q24" s="270"/>
      <c r="R24" s="270"/>
      <c r="S24" s="271"/>
    </row>
    <row r="25" spans="1:19" x14ac:dyDescent="0.35">
      <c r="A25" s="272"/>
      <c r="B25" s="270"/>
      <c r="C25" s="270"/>
      <c r="D25" s="270"/>
      <c r="E25" s="270"/>
      <c r="F25" s="270"/>
      <c r="G25" s="270"/>
      <c r="H25" s="270"/>
      <c r="I25" s="270"/>
      <c r="J25" s="270"/>
      <c r="K25" s="270"/>
      <c r="L25" s="270"/>
      <c r="M25" s="270"/>
      <c r="N25" s="270"/>
      <c r="O25" s="270"/>
      <c r="P25" s="270"/>
      <c r="Q25" s="270"/>
      <c r="R25" s="270"/>
      <c r="S25" s="271"/>
    </row>
    <row r="26" spans="1:19" x14ac:dyDescent="0.35">
      <c r="A26" s="272"/>
      <c r="B26" s="270"/>
      <c r="C26" s="270"/>
      <c r="D26" s="270"/>
      <c r="E26" s="270"/>
      <c r="F26" s="270"/>
      <c r="G26" s="270"/>
      <c r="H26" s="270"/>
      <c r="I26" s="270"/>
      <c r="J26" s="270"/>
      <c r="K26" s="270"/>
      <c r="L26" s="270"/>
      <c r="M26" s="270"/>
      <c r="N26" s="270"/>
      <c r="O26" s="270"/>
      <c r="P26" s="270"/>
      <c r="Q26" s="270"/>
      <c r="R26" s="270"/>
      <c r="S26" s="271"/>
    </row>
    <row r="27" spans="1:19" x14ac:dyDescent="0.35">
      <c r="A27" s="272"/>
      <c r="B27" s="270"/>
      <c r="C27" s="270"/>
      <c r="D27" s="270"/>
      <c r="E27" s="270"/>
      <c r="F27" s="270"/>
      <c r="G27" s="270"/>
      <c r="H27" s="270"/>
      <c r="I27" s="270"/>
      <c r="J27" s="270"/>
      <c r="K27" s="270"/>
      <c r="L27" s="270"/>
      <c r="M27" s="270"/>
      <c r="N27" s="270"/>
      <c r="O27" s="270"/>
      <c r="P27" s="270"/>
      <c r="Q27" s="270"/>
      <c r="R27" s="270"/>
      <c r="S27" s="271"/>
    </row>
    <row r="28" spans="1:19" x14ac:dyDescent="0.35">
      <c r="A28" s="272"/>
      <c r="B28" s="270"/>
      <c r="C28" s="270"/>
      <c r="D28" s="270"/>
      <c r="E28" s="270"/>
      <c r="F28" s="270"/>
      <c r="G28" s="270"/>
      <c r="H28" s="270"/>
      <c r="I28" s="270"/>
      <c r="J28" s="270"/>
      <c r="K28" s="270"/>
      <c r="L28" s="270"/>
      <c r="M28" s="270"/>
      <c r="N28" s="270"/>
      <c r="O28" s="270"/>
      <c r="P28" s="270"/>
      <c r="Q28" s="270"/>
      <c r="R28" s="270"/>
      <c r="S28" s="271"/>
    </row>
    <row r="29" spans="1:19" x14ac:dyDescent="0.35">
      <c r="A29" s="272"/>
      <c r="B29" s="270"/>
      <c r="C29" s="270"/>
      <c r="D29" s="270"/>
      <c r="E29" s="270"/>
      <c r="F29" s="270"/>
      <c r="G29" s="270"/>
      <c r="H29" s="270"/>
      <c r="I29" s="270"/>
      <c r="J29" s="270"/>
      <c r="K29" s="270"/>
      <c r="L29" s="270"/>
      <c r="M29" s="270"/>
      <c r="N29" s="270"/>
      <c r="O29" s="270"/>
      <c r="P29" s="270"/>
      <c r="Q29" s="270"/>
      <c r="R29" s="270"/>
      <c r="S29" s="271"/>
    </row>
    <row r="30" spans="1:19" x14ac:dyDescent="0.35">
      <c r="A30" s="272"/>
      <c r="B30" s="270"/>
      <c r="C30" s="270"/>
      <c r="D30" s="270"/>
      <c r="E30" s="270"/>
      <c r="F30" s="270"/>
      <c r="G30" s="270"/>
      <c r="H30" s="270"/>
      <c r="I30" s="270"/>
      <c r="J30" s="270"/>
      <c r="K30" s="270"/>
      <c r="L30" s="270"/>
      <c r="M30" s="270"/>
      <c r="N30" s="270"/>
      <c r="O30" s="270"/>
      <c r="P30" s="270"/>
      <c r="Q30" s="270"/>
      <c r="R30" s="270"/>
      <c r="S30" s="271"/>
    </row>
    <row r="31" spans="1:19" ht="15" thickBot="1" x14ac:dyDescent="0.4">
      <c r="A31" s="273"/>
      <c r="B31" s="274"/>
      <c r="C31" s="274"/>
      <c r="D31" s="274"/>
      <c r="E31" s="274"/>
      <c r="F31" s="274"/>
      <c r="G31" s="274"/>
      <c r="H31" s="274"/>
      <c r="I31" s="274"/>
      <c r="J31" s="274"/>
      <c r="K31" s="274"/>
      <c r="L31" s="274"/>
      <c r="M31" s="274"/>
      <c r="N31" s="274"/>
      <c r="O31" s="274"/>
      <c r="P31" s="274"/>
      <c r="Q31" s="274"/>
      <c r="R31" s="274"/>
      <c r="S31" s="275"/>
    </row>
    <row r="32" spans="1:19" x14ac:dyDescent="0.35">
      <c r="A32" s="266" t="s">
        <v>252</v>
      </c>
      <c r="B32" s="267"/>
      <c r="C32" s="267"/>
      <c r="D32" s="267"/>
      <c r="E32" s="267"/>
      <c r="F32" s="267"/>
      <c r="G32" s="267"/>
      <c r="H32" s="267"/>
      <c r="I32" s="267"/>
      <c r="J32" s="267"/>
      <c r="K32" s="267"/>
      <c r="L32" s="267"/>
      <c r="M32" s="267"/>
      <c r="N32" s="267"/>
      <c r="O32" s="267"/>
      <c r="P32" s="267"/>
      <c r="Q32" s="268"/>
    </row>
    <row r="33" spans="1:19" ht="20.25" customHeight="1" x14ac:dyDescent="0.35">
      <c r="A33" s="263" t="s">
        <v>247</v>
      </c>
      <c r="B33" s="264"/>
      <c r="C33" s="264"/>
      <c r="D33" s="264"/>
      <c r="E33" s="264"/>
      <c r="F33" s="264"/>
      <c r="G33" s="264"/>
      <c r="H33" s="264"/>
      <c r="I33" s="264"/>
      <c r="J33" s="264"/>
      <c r="K33" s="264"/>
      <c r="L33" s="264"/>
      <c r="M33" s="264"/>
      <c r="N33" s="264"/>
      <c r="O33" s="264"/>
      <c r="P33" s="264"/>
      <c r="Q33" s="265"/>
    </row>
    <row r="34" spans="1:19" x14ac:dyDescent="0.35">
      <c r="A34" s="269" t="s">
        <v>348</v>
      </c>
      <c r="B34" s="270"/>
      <c r="C34" s="270"/>
      <c r="D34" s="270"/>
      <c r="E34" s="270"/>
      <c r="F34" s="270"/>
      <c r="G34" s="270"/>
      <c r="H34" s="270"/>
      <c r="I34" s="270"/>
      <c r="J34" s="270"/>
      <c r="K34" s="270"/>
      <c r="L34" s="270"/>
      <c r="M34" s="270"/>
      <c r="N34" s="270"/>
      <c r="O34" s="270"/>
      <c r="P34" s="270"/>
      <c r="Q34" s="270"/>
      <c r="R34" s="270"/>
      <c r="S34" s="271"/>
    </row>
    <row r="35" spans="1:19" x14ac:dyDescent="0.35">
      <c r="A35" s="272"/>
      <c r="B35" s="270"/>
      <c r="C35" s="270"/>
      <c r="D35" s="270"/>
      <c r="E35" s="270"/>
      <c r="F35" s="270"/>
      <c r="G35" s="270"/>
      <c r="H35" s="270"/>
      <c r="I35" s="270"/>
      <c r="J35" s="270"/>
      <c r="K35" s="270"/>
      <c r="L35" s="270"/>
      <c r="M35" s="270"/>
      <c r="N35" s="270"/>
      <c r="O35" s="270"/>
      <c r="P35" s="270"/>
      <c r="Q35" s="270"/>
      <c r="R35" s="270"/>
      <c r="S35" s="271"/>
    </row>
    <row r="36" spans="1:19" x14ac:dyDescent="0.35">
      <c r="A36" s="272"/>
      <c r="B36" s="270"/>
      <c r="C36" s="270"/>
      <c r="D36" s="270"/>
      <c r="E36" s="270"/>
      <c r="F36" s="270"/>
      <c r="G36" s="270"/>
      <c r="H36" s="270"/>
      <c r="I36" s="270"/>
      <c r="J36" s="270"/>
      <c r="K36" s="270"/>
      <c r="L36" s="270"/>
      <c r="M36" s="270"/>
      <c r="N36" s="270"/>
      <c r="O36" s="270"/>
      <c r="P36" s="270"/>
      <c r="Q36" s="270"/>
      <c r="R36" s="270"/>
      <c r="S36" s="271"/>
    </row>
    <row r="37" spans="1:19" x14ac:dyDescent="0.35">
      <c r="A37" s="272"/>
      <c r="B37" s="270"/>
      <c r="C37" s="270"/>
      <c r="D37" s="270"/>
      <c r="E37" s="270"/>
      <c r="F37" s="270"/>
      <c r="G37" s="270"/>
      <c r="H37" s="270"/>
      <c r="I37" s="270"/>
      <c r="J37" s="270"/>
      <c r="K37" s="270"/>
      <c r="L37" s="270"/>
      <c r="M37" s="270"/>
      <c r="N37" s="270"/>
      <c r="O37" s="270"/>
      <c r="P37" s="270"/>
      <c r="Q37" s="270"/>
      <c r="R37" s="270"/>
      <c r="S37" s="271"/>
    </row>
    <row r="38" spans="1:19" x14ac:dyDescent="0.35">
      <c r="A38" s="272"/>
      <c r="B38" s="270"/>
      <c r="C38" s="270"/>
      <c r="D38" s="270"/>
      <c r="E38" s="270"/>
      <c r="F38" s="270"/>
      <c r="G38" s="270"/>
      <c r="H38" s="270"/>
      <c r="I38" s="270"/>
      <c r="J38" s="270"/>
      <c r="K38" s="270"/>
      <c r="L38" s="270"/>
      <c r="M38" s="270"/>
      <c r="N38" s="270"/>
      <c r="O38" s="270"/>
      <c r="P38" s="270"/>
      <c r="Q38" s="270"/>
      <c r="R38" s="270"/>
      <c r="S38" s="271"/>
    </row>
    <row r="39" spans="1:19" x14ac:dyDescent="0.35">
      <c r="A39" s="272"/>
      <c r="B39" s="270"/>
      <c r="C39" s="270"/>
      <c r="D39" s="270"/>
      <c r="E39" s="270"/>
      <c r="F39" s="270"/>
      <c r="G39" s="270"/>
      <c r="H39" s="270"/>
      <c r="I39" s="270"/>
      <c r="J39" s="270"/>
      <c r="K39" s="270"/>
      <c r="L39" s="270"/>
      <c r="M39" s="270"/>
      <c r="N39" s="270"/>
      <c r="O39" s="270"/>
      <c r="P39" s="270"/>
      <c r="Q39" s="270"/>
      <c r="R39" s="270"/>
      <c r="S39" s="271"/>
    </row>
    <row r="40" spans="1:19" x14ac:dyDescent="0.35">
      <c r="A40" s="272"/>
      <c r="B40" s="270"/>
      <c r="C40" s="270"/>
      <c r="D40" s="270"/>
      <c r="E40" s="270"/>
      <c r="F40" s="270"/>
      <c r="G40" s="270"/>
      <c r="H40" s="270"/>
      <c r="I40" s="270"/>
      <c r="J40" s="270"/>
      <c r="K40" s="270"/>
      <c r="L40" s="270"/>
      <c r="M40" s="270"/>
      <c r="N40" s="270"/>
      <c r="O40" s="270"/>
      <c r="P40" s="270"/>
      <c r="Q40" s="270"/>
      <c r="R40" s="270"/>
      <c r="S40" s="271"/>
    </row>
    <row r="41" spans="1:19" x14ac:dyDescent="0.35">
      <c r="A41" s="272"/>
      <c r="B41" s="270"/>
      <c r="C41" s="270"/>
      <c r="D41" s="270"/>
      <c r="E41" s="270"/>
      <c r="F41" s="270"/>
      <c r="G41" s="270"/>
      <c r="H41" s="270"/>
      <c r="I41" s="270"/>
      <c r="J41" s="270"/>
      <c r="K41" s="270"/>
      <c r="L41" s="270"/>
      <c r="M41" s="270"/>
      <c r="N41" s="270"/>
      <c r="O41" s="270"/>
      <c r="P41" s="270"/>
      <c r="Q41" s="270"/>
      <c r="R41" s="270"/>
      <c r="S41" s="271"/>
    </row>
    <row r="42" spans="1:19" x14ac:dyDescent="0.35">
      <c r="A42" s="272"/>
      <c r="B42" s="270"/>
      <c r="C42" s="270"/>
      <c r="D42" s="270"/>
      <c r="E42" s="270"/>
      <c r="F42" s="270"/>
      <c r="G42" s="270"/>
      <c r="H42" s="270"/>
      <c r="I42" s="270"/>
      <c r="J42" s="270"/>
      <c r="K42" s="270"/>
      <c r="L42" s="270"/>
      <c r="M42" s="270"/>
      <c r="N42" s="270"/>
      <c r="O42" s="270"/>
      <c r="P42" s="270"/>
      <c r="Q42" s="270"/>
      <c r="R42" s="270"/>
      <c r="S42" s="271"/>
    </row>
    <row r="43" spans="1:19" x14ac:dyDescent="0.35">
      <c r="A43" s="272"/>
      <c r="B43" s="270"/>
      <c r="C43" s="270"/>
      <c r="D43" s="270"/>
      <c r="E43" s="270"/>
      <c r="F43" s="270"/>
      <c r="G43" s="270"/>
      <c r="H43" s="270"/>
      <c r="I43" s="270"/>
      <c r="J43" s="270"/>
      <c r="K43" s="270"/>
      <c r="L43" s="270"/>
      <c r="M43" s="270"/>
      <c r="N43" s="270"/>
      <c r="O43" s="270"/>
      <c r="P43" s="270"/>
      <c r="Q43" s="270"/>
      <c r="R43" s="270"/>
      <c r="S43" s="271"/>
    </row>
    <row r="44" spans="1:19" x14ac:dyDescent="0.35">
      <c r="A44" s="272"/>
      <c r="B44" s="270"/>
      <c r="C44" s="270"/>
      <c r="D44" s="270"/>
      <c r="E44" s="270"/>
      <c r="F44" s="270"/>
      <c r="G44" s="270"/>
      <c r="H44" s="270"/>
      <c r="I44" s="270"/>
      <c r="J44" s="270"/>
      <c r="K44" s="270"/>
      <c r="L44" s="270"/>
      <c r="M44" s="270"/>
      <c r="N44" s="270"/>
      <c r="O44" s="270"/>
      <c r="P44" s="270"/>
      <c r="Q44" s="270"/>
      <c r="R44" s="270"/>
      <c r="S44" s="271"/>
    </row>
    <row r="45" spans="1:19" x14ac:dyDescent="0.35">
      <c r="A45" s="272"/>
      <c r="B45" s="270"/>
      <c r="C45" s="270"/>
      <c r="D45" s="270"/>
      <c r="E45" s="270"/>
      <c r="F45" s="270"/>
      <c r="G45" s="270"/>
      <c r="H45" s="270"/>
      <c r="I45" s="270"/>
      <c r="J45" s="270"/>
      <c r="K45" s="270"/>
      <c r="L45" s="270"/>
      <c r="M45" s="270"/>
      <c r="N45" s="270"/>
      <c r="O45" s="270"/>
      <c r="P45" s="270"/>
      <c r="Q45" s="270"/>
      <c r="R45" s="270"/>
      <c r="S45" s="271"/>
    </row>
    <row r="46" spans="1:19" ht="15" thickBot="1" x14ac:dyDescent="0.4">
      <c r="A46" s="273"/>
      <c r="B46" s="274"/>
      <c r="C46" s="274"/>
      <c r="D46" s="274"/>
      <c r="E46" s="274"/>
      <c r="F46" s="274"/>
      <c r="G46" s="274"/>
      <c r="H46" s="274"/>
      <c r="I46" s="274"/>
      <c r="J46" s="274"/>
      <c r="K46" s="274"/>
      <c r="L46" s="274"/>
      <c r="M46" s="274"/>
      <c r="N46" s="274"/>
      <c r="O46" s="274"/>
      <c r="P46" s="274"/>
      <c r="Q46" s="274"/>
      <c r="R46" s="274"/>
      <c r="S46" s="275"/>
    </row>
    <row r="47" spans="1:19" s="18" customFormat="1" ht="15" customHeight="1" x14ac:dyDescent="0.35">
      <c r="A47" s="281" t="s">
        <v>263</v>
      </c>
      <c r="B47" s="282"/>
      <c r="C47" s="282"/>
      <c r="D47" s="282"/>
      <c r="E47" s="282"/>
      <c r="F47" s="282"/>
      <c r="G47" s="282"/>
      <c r="H47" s="282"/>
      <c r="I47" s="282"/>
      <c r="J47" s="282"/>
      <c r="K47" s="282"/>
      <c r="L47" s="282"/>
      <c r="M47" s="282"/>
      <c r="N47" s="282"/>
      <c r="O47" s="282"/>
      <c r="P47" s="282"/>
      <c r="Q47" s="283"/>
    </row>
    <row r="48" spans="1:19" s="18" customFormat="1" ht="20.25" customHeight="1" x14ac:dyDescent="0.35">
      <c r="A48" s="263" t="s">
        <v>248</v>
      </c>
      <c r="B48" s="264"/>
      <c r="C48" s="264"/>
      <c r="D48" s="264"/>
      <c r="E48" s="264"/>
      <c r="F48" s="264"/>
      <c r="G48" s="264"/>
      <c r="H48" s="264"/>
      <c r="I48" s="264"/>
      <c r="J48" s="264"/>
      <c r="K48" s="264"/>
      <c r="L48" s="264"/>
      <c r="M48" s="264"/>
      <c r="N48" s="264"/>
      <c r="O48" s="264"/>
      <c r="P48" s="264"/>
      <c r="Q48" s="265"/>
    </row>
    <row r="49" spans="1:19" ht="16.5" customHeight="1" x14ac:dyDescent="0.35">
      <c r="A49" s="269" t="s">
        <v>429</v>
      </c>
      <c r="B49" s="270"/>
      <c r="C49" s="270"/>
      <c r="D49" s="270"/>
      <c r="E49" s="270"/>
      <c r="F49" s="270"/>
      <c r="G49" s="270"/>
      <c r="H49" s="270"/>
      <c r="I49" s="270"/>
      <c r="J49" s="270"/>
      <c r="K49" s="270"/>
      <c r="L49" s="270"/>
      <c r="M49" s="270"/>
      <c r="N49" s="270"/>
      <c r="O49" s="270"/>
      <c r="P49" s="270"/>
      <c r="Q49" s="270"/>
      <c r="R49" s="270"/>
      <c r="S49" s="271"/>
    </row>
    <row r="50" spans="1:19" x14ac:dyDescent="0.35">
      <c r="A50" s="272"/>
      <c r="B50" s="270"/>
      <c r="C50" s="270"/>
      <c r="D50" s="270"/>
      <c r="E50" s="270"/>
      <c r="F50" s="270"/>
      <c r="G50" s="270"/>
      <c r="H50" s="270"/>
      <c r="I50" s="270"/>
      <c r="J50" s="270"/>
      <c r="K50" s="270"/>
      <c r="L50" s="270"/>
      <c r="M50" s="270"/>
      <c r="N50" s="270"/>
      <c r="O50" s="270"/>
      <c r="P50" s="270"/>
      <c r="Q50" s="270"/>
      <c r="R50" s="270"/>
      <c r="S50" s="271"/>
    </row>
    <row r="51" spans="1:19" x14ac:dyDescent="0.35">
      <c r="A51" s="272"/>
      <c r="B51" s="270"/>
      <c r="C51" s="270"/>
      <c r="D51" s="270"/>
      <c r="E51" s="270"/>
      <c r="F51" s="270"/>
      <c r="G51" s="270"/>
      <c r="H51" s="270"/>
      <c r="I51" s="270"/>
      <c r="J51" s="270"/>
      <c r="K51" s="270"/>
      <c r="L51" s="270"/>
      <c r="M51" s="270"/>
      <c r="N51" s="270"/>
      <c r="O51" s="270"/>
      <c r="P51" s="270"/>
      <c r="Q51" s="270"/>
      <c r="R51" s="270"/>
      <c r="S51" s="271"/>
    </row>
    <row r="52" spans="1:19" x14ac:dyDescent="0.35">
      <c r="A52" s="272"/>
      <c r="B52" s="270"/>
      <c r="C52" s="270"/>
      <c r="D52" s="270"/>
      <c r="E52" s="270"/>
      <c r="F52" s="270"/>
      <c r="G52" s="270"/>
      <c r="H52" s="270"/>
      <c r="I52" s="270"/>
      <c r="J52" s="270"/>
      <c r="K52" s="270"/>
      <c r="L52" s="270"/>
      <c r="M52" s="270"/>
      <c r="N52" s="270"/>
      <c r="O52" s="270"/>
      <c r="P52" s="270"/>
      <c r="Q52" s="270"/>
      <c r="R52" s="270"/>
      <c r="S52" s="271"/>
    </row>
    <row r="53" spans="1:19" x14ac:dyDescent="0.35">
      <c r="A53" s="272"/>
      <c r="B53" s="270"/>
      <c r="C53" s="270"/>
      <c r="D53" s="270"/>
      <c r="E53" s="270"/>
      <c r="F53" s="270"/>
      <c r="G53" s="270"/>
      <c r="H53" s="270"/>
      <c r="I53" s="270"/>
      <c r="J53" s="270"/>
      <c r="K53" s="270"/>
      <c r="L53" s="270"/>
      <c r="M53" s="270"/>
      <c r="N53" s="270"/>
      <c r="O53" s="270"/>
      <c r="P53" s="270"/>
      <c r="Q53" s="270"/>
      <c r="R53" s="270"/>
      <c r="S53" s="271"/>
    </row>
    <row r="54" spans="1:19" x14ac:dyDescent="0.35">
      <c r="A54" s="272"/>
      <c r="B54" s="270"/>
      <c r="C54" s="270"/>
      <c r="D54" s="270"/>
      <c r="E54" s="270"/>
      <c r="F54" s="270"/>
      <c r="G54" s="270"/>
      <c r="H54" s="270"/>
      <c r="I54" s="270"/>
      <c r="J54" s="270"/>
      <c r="K54" s="270"/>
      <c r="L54" s="270"/>
      <c r="M54" s="270"/>
      <c r="N54" s="270"/>
      <c r="O54" s="270"/>
      <c r="P54" s="270"/>
      <c r="Q54" s="270"/>
      <c r="R54" s="270"/>
      <c r="S54" s="271"/>
    </row>
    <row r="55" spans="1:19" x14ac:dyDescent="0.35">
      <c r="A55" s="272"/>
      <c r="B55" s="270"/>
      <c r="C55" s="270"/>
      <c r="D55" s="270"/>
      <c r="E55" s="270"/>
      <c r="F55" s="270"/>
      <c r="G55" s="270"/>
      <c r="H55" s="270"/>
      <c r="I55" s="270"/>
      <c r="J55" s="270"/>
      <c r="K55" s="270"/>
      <c r="L55" s="270"/>
      <c r="M55" s="270"/>
      <c r="N55" s="270"/>
      <c r="O55" s="270"/>
      <c r="P55" s="270"/>
      <c r="Q55" s="270"/>
      <c r="R55" s="270"/>
      <c r="S55" s="271"/>
    </row>
    <row r="56" spans="1:19" x14ac:dyDescent="0.35">
      <c r="A56" s="272"/>
      <c r="B56" s="270"/>
      <c r="C56" s="270"/>
      <c r="D56" s="270"/>
      <c r="E56" s="270"/>
      <c r="F56" s="270"/>
      <c r="G56" s="270"/>
      <c r="H56" s="270"/>
      <c r="I56" s="270"/>
      <c r="J56" s="270"/>
      <c r="K56" s="270"/>
      <c r="L56" s="270"/>
      <c r="M56" s="270"/>
      <c r="N56" s="270"/>
      <c r="O56" s="270"/>
      <c r="P56" s="270"/>
      <c r="Q56" s="270"/>
      <c r="R56" s="270"/>
      <c r="S56" s="271"/>
    </row>
    <row r="57" spans="1:19" x14ac:dyDescent="0.35">
      <c r="A57" s="272"/>
      <c r="B57" s="270"/>
      <c r="C57" s="270"/>
      <c r="D57" s="270"/>
      <c r="E57" s="270"/>
      <c r="F57" s="270"/>
      <c r="G57" s="270"/>
      <c r="H57" s="270"/>
      <c r="I57" s="270"/>
      <c r="J57" s="270"/>
      <c r="K57" s="270"/>
      <c r="L57" s="270"/>
      <c r="M57" s="270"/>
      <c r="N57" s="270"/>
      <c r="O57" s="270"/>
      <c r="P57" s="270"/>
      <c r="Q57" s="270"/>
      <c r="R57" s="270"/>
      <c r="S57" s="271"/>
    </row>
    <row r="58" spans="1:19" x14ac:dyDescent="0.35">
      <c r="A58" s="272"/>
      <c r="B58" s="270"/>
      <c r="C58" s="270"/>
      <c r="D58" s="270"/>
      <c r="E58" s="270"/>
      <c r="F58" s="270"/>
      <c r="G58" s="270"/>
      <c r="H58" s="270"/>
      <c r="I58" s="270"/>
      <c r="J58" s="270"/>
      <c r="K58" s="270"/>
      <c r="L58" s="270"/>
      <c r="M58" s="270"/>
      <c r="N58" s="270"/>
      <c r="O58" s="270"/>
      <c r="P58" s="270"/>
      <c r="Q58" s="270"/>
      <c r="R58" s="270"/>
      <c r="S58" s="271"/>
    </row>
    <row r="59" spans="1:19" x14ac:dyDescent="0.35">
      <c r="A59" s="272"/>
      <c r="B59" s="270"/>
      <c r="C59" s="270"/>
      <c r="D59" s="270"/>
      <c r="E59" s="270"/>
      <c r="F59" s="270"/>
      <c r="G59" s="270"/>
      <c r="H59" s="270"/>
      <c r="I59" s="270"/>
      <c r="J59" s="270"/>
      <c r="K59" s="270"/>
      <c r="L59" s="270"/>
      <c r="M59" s="270"/>
      <c r="N59" s="270"/>
      <c r="O59" s="270"/>
      <c r="P59" s="270"/>
      <c r="Q59" s="270"/>
      <c r="R59" s="270"/>
      <c r="S59" s="271"/>
    </row>
    <row r="60" spans="1:19" x14ac:dyDescent="0.35">
      <c r="A60" s="272"/>
      <c r="B60" s="270"/>
      <c r="C60" s="270"/>
      <c r="D60" s="270"/>
      <c r="E60" s="270"/>
      <c r="F60" s="270"/>
      <c r="G60" s="270"/>
      <c r="H60" s="270"/>
      <c r="I60" s="270"/>
      <c r="J60" s="270"/>
      <c r="K60" s="270"/>
      <c r="L60" s="270"/>
      <c r="M60" s="270"/>
      <c r="N60" s="270"/>
      <c r="O60" s="270"/>
      <c r="P60" s="270"/>
      <c r="Q60" s="270"/>
      <c r="R60" s="270"/>
      <c r="S60" s="271"/>
    </row>
    <row r="61" spans="1:19" ht="15" thickBot="1" x14ac:dyDescent="0.4">
      <c r="A61" s="273"/>
      <c r="B61" s="274"/>
      <c r="C61" s="274"/>
      <c r="D61" s="274"/>
      <c r="E61" s="274"/>
      <c r="F61" s="274"/>
      <c r="G61" s="274"/>
      <c r="H61" s="274"/>
      <c r="I61" s="274"/>
      <c r="J61" s="274"/>
      <c r="K61" s="274"/>
      <c r="L61" s="274"/>
      <c r="M61" s="274"/>
      <c r="N61" s="274"/>
      <c r="O61" s="274"/>
      <c r="P61" s="274"/>
      <c r="Q61" s="274"/>
      <c r="R61" s="274"/>
      <c r="S61" s="275"/>
    </row>
    <row r="62" spans="1:19" x14ac:dyDescent="0.35">
      <c r="A62" s="266" t="s">
        <v>331</v>
      </c>
      <c r="B62" s="267"/>
      <c r="C62" s="267"/>
      <c r="D62" s="267"/>
      <c r="E62" s="267"/>
      <c r="F62" s="267"/>
      <c r="G62" s="267"/>
      <c r="H62" s="267"/>
      <c r="I62" s="267"/>
      <c r="J62" s="267"/>
      <c r="K62" s="267"/>
      <c r="L62" s="267"/>
      <c r="M62" s="267"/>
      <c r="N62" s="267"/>
      <c r="O62" s="267"/>
      <c r="P62" s="267"/>
      <c r="Q62" s="268"/>
    </row>
    <row r="63" spans="1:19" ht="15" customHeight="1" x14ac:dyDescent="0.35">
      <c r="A63" s="276" t="s">
        <v>338</v>
      </c>
      <c r="B63" s="277"/>
      <c r="C63" s="277"/>
      <c r="D63" s="277"/>
      <c r="E63" s="277"/>
      <c r="F63" s="277"/>
      <c r="G63" s="277"/>
      <c r="H63" s="277"/>
      <c r="I63" s="277"/>
      <c r="J63" s="277"/>
      <c r="K63" s="277"/>
      <c r="L63" s="277"/>
      <c r="M63" s="277"/>
      <c r="N63" s="277"/>
      <c r="O63" s="277"/>
      <c r="P63" s="277"/>
      <c r="Q63" s="278"/>
    </row>
    <row r="64" spans="1:19" ht="43.5" x14ac:dyDescent="0.35">
      <c r="A64" s="42"/>
      <c r="B64" s="82" t="s">
        <v>208</v>
      </c>
      <c r="C64" s="82" t="s">
        <v>209</v>
      </c>
      <c r="D64" s="82" t="s">
        <v>254</v>
      </c>
      <c r="E64" s="43"/>
      <c r="F64" s="43"/>
      <c r="G64" s="43"/>
      <c r="H64" s="44"/>
      <c r="I64" s="44"/>
      <c r="J64" s="44"/>
      <c r="K64" s="44"/>
      <c r="L64" s="44"/>
      <c r="M64" s="44"/>
      <c r="N64" s="44"/>
      <c r="O64" s="44"/>
      <c r="P64" s="44"/>
      <c r="Q64" s="45"/>
    </row>
    <row r="65" spans="1:17" x14ac:dyDescent="0.35">
      <c r="A65" s="42" t="s">
        <v>255</v>
      </c>
      <c r="B65" s="42"/>
      <c r="C65" s="42"/>
      <c r="D65" s="42"/>
      <c r="E65" s="44"/>
      <c r="F65" s="44"/>
      <c r="G65" s="44"/>
      <c r="H65" s="44"/>
      <c r="I65" s="44"/>
      <c r="J65" s="44"/>
      <c r="K65" s="44"/>
      <c r="L65" s="44"/>
      <c r="M65" s="44"/>
      <c r="N65" s="44"/>
      <c r="O65" s="44"/>
      <c r="P65" s="44"/>
      <c r="Q65" s="45"/>
    </row>
    <row r="66" spans="1:17" x14ac:dyDescent="0.35">
      <c r="A66" s="42" t="s">
        <v>256</v>
      </c>
      <c r="B66" s="42"/>
      <c r="C66" s="42"/>
      <c r="D66" s="42"/>
      <c r="E66" s="44"/>
      <c r="F66" s="44"/>
      <c r="G66" s="44"/>
      <c r="H66" s="44"/>
      <c r="I66" s="44"/>
      <c r="J66" s="44"/>
      <c r="K66" s="44"/>
      <c r="L66" s="44"/>
      <c r="M66" s="44"/>
      <c r="N66" s="44"/>
      <c r="O66" s="44"/>
      <c r="P66" s="44"/>
      <c r="Q66" s="45"/>
    </row>
    <row r="67" spans="1:17" x14ac:dyDescent="0.35">
      <c r="A67" s="42" t="s">
        <v>257</v>
      </c>
      <c r="B67" s="42"/>
      <c r="C67" s="42"/>
      <c r="D67" s="42"/>
      <c r="E67" s="44"/>
      <c r="F67" s="44"/>
      <c r="G67" s="44"/>
      <c r="H67" s="44"/>
      <c r="I67" s="44"/>
      <c r="J67" s="44"/>
      <c r="K67" s="44"/>
      <c r="L67" s="44"/>
      <c r="M67" s="44"/>
      <c r="N67" s="44"/>
      <c r="O67" s="44"/>
      <c r="P67" s="44"/>
      <c r="Q67" s="45"/>
    </row>
    <row r="68" spans="1:17" x14ac:dyDescent="0.35">
      <c r="A68" s="42" t="s">
        <v>258</v>
      </c>
      <c r="B68" s="42"/>
      <c r="C68" s="42"/>
      <c r="D68" s="42"/>
      <c r="E68" s="44"/>
      <c r="F68" s="44"/>
      <c r="G68" s="44"/>
      <c r="H68" s="44"/>
      <c r="I68" s="44"/>
      <c r="J68" s="44"/>
      <c r="K68" s="44"/>
      <c r="L68" s="44"/>
      <c r="M68" s="44"/>
      <c r="N68" s="44"/>
      <c r="O68" s="44"/>
      <c r="P68" s="44"/>
      <c r="Q68" s="45"/>
    </row>
    <row r="69" spans="1:17" x14ac:dyDescent="0.35">
      <c r="A69" s="42" t="s">
        <v>259</v>
      </c>
      <c r="B69" s="42"/>
      <c r="C69" s="42"/>
      <c r="D69" s="42"/>
      <c r="E69" s="44"/>
      <c r="F69" s="44"/>
      <c r="G69" s="44"/>
      <c r="H69" s="44"/>
      <c r="I69" s="44"/>
      <c r="J69" s="44"/>
      <c r="K69" s="44"/>
      <c r="L69" s="44"/>
      <c r="M69" s="44"/>
      <c r="N69" s="44"/>
      <c r="O69" s="44"/>
      <c r="P69" s="44"/>
      <c r="Q69" s="45"/>
    </row>
    <row r="70" spans="1:17" x14ac:dyDescent="0.35">
      <c r="A70" s="46" t="s">
        <v>210</v>
      </c>
      <c r="B70" s="31"/>
      <c r="C70" s="47">
        <f>SUM(C65:C69)</f>
        <v>0</v>
      </c>
      <c r="D70" s="31"/>
      <c r="E70" s="30"/>
      <c r="F70" s="30"/>
      <c r="G70" s="30"/>
      <c r="H70" s="30"/>
      <c r="I70" s="30"/>
      <c r="J70" s="30"/>
      <c r="K70" s="30"/>
      <c r="L70" s="30"/>
      <c r="M70" s="30"/>
      <c r="N70" s="30"/>
      <c r="O70" s="30"/>
      <c r="P70" s="30"/>
      <c r="Q70" s="30"/>
    </row>
    <row r="74" spans="1:17" x14ac:dyDescent="0.35">
      <c r="E74" s="30"/>
      <c r="F74" s="30"/>
      <c r="G74" s="30"/>
      <c r="H74" s="30"/>
      <c r="I74" s="30"/>
      <c r="J74" s="30"/>
      <c r="K74" s="30"/>
      <c r="L74" s="30"/>
      <c r="M74" s="30"/>
      <c r="N74" s="30"/>
      <c r="O74" s="30"/>
      <c r="P74" s="30"/>
    </row>
  </sheetData>
  <mergeCells count="15">
    <mergeCell ref="A62:Q62"/>
    <mergeCell ref="A63:Q63"/>
    <mergeCell ref="A48:Q48"/>
    <mergeCell ref="A18:Q18"/>
    <mergeCell ref="A47:Q47"/>
    <mergeCell ref="A32:Q32"/>
    <mergeCell ref="A33:Q33"/>
    <mergeCell ref="A19:S31"/>
    <mergeCell ref="A34:S46"/>
    <mergeCell ref="A49:S61"/>
    <mergeCell ref="A1:Q1"/>
    <mergeCell ref="A3:Q3"/>
    <mergeCell ref="A2:Q2"/>
    <mergeCell ref="A17:Q17"/>
    <mergeCell ref="A4:S16"/>
  </mergeCells>
  <pageMargins left="0.7" right="0.7" top="0.75" bottom="0.75" header="0.3" footer="0.3"/>
  <pageSetup paperSize="9" scale="39" fitToHeight="0" orientation="portrait" verticalDpi="1200" r:id="rId1"/>
  <headerFooter>
    <oddHeader>&amp;L&amp;G</oddHead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4" tint="0.39997558519241921"/>
  </sheetPr>
  <dimension ref="A1:V46"/>
  <sheetViews>
    <sheetView zoomScale="90" zoomScaleNormal="90" workbookViewId="0">
      <selection activeCell="A46" sqref="A46:B46"/>
    </sheetView>
  </sheetViews>
  <sheetFormatPr baseColWidth="10" defaultRowHeight="14.5" x14ac:dyDescent="0.35"/>
  <cols>
    <col min="1" max="1" width="43" customWidth="1"/>
    <col min="2" max="2" width="14" customWidth="1"/>
    <col min="4" max="4" width="11.54296875" customWidth="1"/>
    <col min="6" max="6" width="14.453125" customWidth="1"/>
    <col min="8" max="10" width="7.26953125" customWidth="1"/>
    <col min="12" max="12" width="6" customWidth="1"/>
    <col min="14" max="14" width="8.7265625" customWidth="1"/>
    <col min="16" max="16" width="8.81640625" customWidth="1"/>
    <col min="17" max="17" width="8.26953125" customWidth="1"/>
    <col min="18" max="18" width="6.81640625" customWidth="1"/>
    <col min="19" max="19" width="16" customWidth="1"/>
    <col min="20" max="20" width="16.26953125" customWidth="1"/>
    <col min="21" max="21" width="22.453125" customWidth="1"/>
  </cols>
  <sheetData>
    <row r="1" spans="1:21" ht="17.5" customHeight="1" thickBot="1" x14ac:dyDescent="0.5">
      <c r="A1" s="260" t="s">
        <v>333</v>
      </c>
      <c r="B1" s="261"/>
      <c r="C1" s="261"/>
      <c r="D1" s="261"/>
      <c r="E1" s="261"/>
      <c r="F1" s="261"/>
      <c r="G1" s="261"/>
      <c r="H1" s="261"/>
      <c r="I1" s="261"/>
      <c r="J1" s="261"/>
      <c r="K1" s="261"/>
      <c r="L1" s="261"/>
      <c r="M1" s="261"/>
      <c r="N1" s="261"/>
      <c r="O1" s="261"/>
      <c r="P1" s="261"/>
      <c r="Q1" s="261"/>
      <c r="R1" s="261"/>
      <c r="S1" s="261"/>
      <c r="T1" s="261"/>
      <c r="U1" s="261"/>
    </row>
    <row r="2" spans="1:21" ht="15" thickBot="1" x14ac:dyDescent="0.4">
      <c r="A2" s="299" t="s">
        <v>332</v>
      </c>
      <c r="B2" s="299"/>
      <c r="C2" s="299"/>
      <c r="D2" s="299"/>
      <c r="E2" s="299"/>
      <c r="F2" s="30"/>
    </row>
    <row r="3" spans="1:21" x14ac:dyDescent="0.35">
      <c r="A3" s="266" t="s">
        <v>264</v>
      </c>
      <c r="B3" s="267"/>
      <c r="C3" s="267"/>
      <c r="D3" s="267"/>
      <c r="E3" s="267"/>
      <c r="F3" s="267"/>
      <c r="G3" s="267"/>
      <c r="H3" s="267"/>
      <c r="I3" s="267"/>
      <c r="J3" s="267"/>
      <c r="K3" s="267"/>
      <c r="L3" s="267"/>
      <c r="M3" s="267"/>
      <c r="N3" s="267"/>
      <c r="O3" s="267"/>
      <c r="P3" s="267"/>
      <c r="Q3" s="267"/>
      <c r="R3" s="267"/>
      <c r="S3" s="267"/>
      <c r="T3" s="267"/>
      <c r="U3" s="268"/>
    </row>
    <row r="4" spans="1:21" ht="15" customHeight="1" x14ac:dyDescent="0.35">
      <c r="A4" s="296" t="s">
        <v>181</v>
      </c>
      <c r="B4" s="297"/>
      <c r="C4" s="297"/>
      <c r="D4" s="297"/>
      <c r="E4" s="297"/>
      <c r="F4" s="297"/>
      <c r="G4" s="297"/>
      <c r="H4" s="297"/>
      <c r="I4" s="297"/>
      <c r="J4" s="297"/>
      <c r="K4" s="297"/>
      <c r="L4" s="297"/>
      <c r="M4" s="297"/>
      <c r="N4" s="297"/>
      <c r="O4" s="297"/>
      <c r="P4" s="297"/>
      <c r="Q4" s="297"/>
      <c r="R4" s="297"/>
      <c r="S4" s="297"/>
      <c r="T4" s="297"/>
      <c r="U4" s="298"/>
    </row>
    <row r="5" spans="1:21" x14ac:dyDescent="0.35">
      <c r="A5" s="272"/>
      <c r="B5" s="270"/>
      <c r="C5" s="270"/>
      <c r="D5" s="270"/>
      <c r="E5" s="270"/>
      <c r="F5" s="270"/>
      <c r="G5" s="270"/>
      <c r="H5" s="270"/>
      <c r="I5" s="270"/>
      <c r="J5" s="270"/>
      <c r="K5" s="270"/>
      <c r="L5" s="270"/>
      <c r="M5" s="270"/>
      <c r="N5" s="270"/>
      <c r="O5" s="270"/>
      <c r="P5" s="270"/>
      <c r="Q5" s="270"/>
      <c r="R5" s="270"/>
      <c r="S5" s="270"/>
      <c r="T5" s="270"/>
      <c r="U5" s="271"/>
    </row>
    <row r="6" spans="1:21" x14ac:dyDescent="0.35">
      <c r="A6" s="272"/>
      <c r="B6" s="270"/>
      <c r="C6" s="270"/>
      <c r="D6" s="270"/>
      <c r="E6" s="270"/>
      <c r="F6" s="270"/>
      <c r="G6" s="270"/>
      <c r="H6" s="270"/>
      <c r="I6" s="270"/>
      <c r="J6" s="270"/>
      <c r="K6" s="270"/>
      <c r="L6" s="270"/>
      <c r="M6" s="270"/>
      <c r="N6" s="270"/>
      <c r="O6" s="270"/>
      <c r="P6" s="270"/>
      <c r="Q6" s="270"/>
      <c r="R6" s="270"/>
      <c r="S6" s="270"/>
      <c r="T6" s="270"/>
      <c r="U6" s="271"/>
    </row>
    <row r="7" spans="1:21" x14ac:dyDescent="0.35">
      <c r="A7" s="272"/>
      <c r="B7" s="270"/>
      <c r="C7" s="270"/>
      <c r="D7" s="270"/>
      <c r="E7" s="270"/>
      <c r="F7" s="270"/>
      <c r="G7" s="270"/>
      <c r="H7" s="270"/>
      <c r="I7" s="270"/>
      <c r="J7" s="270"/>
      <c r="K7" s="270"/>
      <c r="L7" s="270"/>
      <c r="M7" s="270"/>
      <c r="N7" s="270"/>
      <c r="O7" s="270"/>
      <c r="P7" s="270"/>
      <c r="Q7" s="270"/>
      <c r="R7" s="270"/>
      <c r="S7" s="270"/>
      <c r="T7" s="270"/>
      <c r="U7" s="271"/>
    </row>
    <row r="8" spans="1:21" x14ac:dyDescent="0.35">
      <c r="A8" s="272"/>
      <c r="B8" s="270"/>
      <c r="C8" s="270"/>
      <c r="D8" s="270"/>
      <c r="E8" s="270"/>
      <c r="F8" s="270"/>
      <c r="G8" s="270"/>
      <c r="H8" s="270"/>
      <c r="I8" s="270"/>
      <c r="J8" s="270"/>
      <c r="K8" s="270"/>
      <c r="L8" s="270"/>
      <c r="M8" s="270"/>
      <c r="N8" s="270"/>
      <c r="O8" s="270"/>
      <c r="P8" s="270"/>
      <c r="Q8" s="270"/>
      <c r="R8" s="270"/>
      <c r="S8" s="270"/>
      <c r="T8" s="270"/>
      <c r="U8" s="271"/>
    </row>
    <row r="9" spans="1:21" x14ac:dyDescent="0.35">
      <c r="A9" s="272"/>
      <c r="B9" s="270"/>
      <c r="C9" s="270"/>
      <c r="D9" s="270"/>
      <c r="E9" s="270"/>
      <c r="F9" s="270"/>
      <c r="G9" s="270"/>
      <c r="H9" s="270"/>
      <c r="I9" s="270"/>
      <c r="J9" s="270"/>
      <c r="K9" s="270"/>
      <c r="L9" s="270"/>
      <c r="M9" s="270"/>
      <c r="N9" s="270"/>
      <c r="O9" s="270"/>
      <c r="P9" s="270"/>
      <c r="Q9" s="270"/>
      <c r="R9" s="270"/>
      <c r="S9" s="270"/>
      <c r="T9" s="270"/>
      <c r="U9" s="271"/>
    </row>
    <row r="10" spans="1:21" x14ac:dyDescent="0.35">
      <c r="A10" s="272"/>
      <c r="B10" s="270"/>
      <c r="C10" s="270"/>
      <c r="D10" s="270"/>
      <c r="E10" s="270"/>
      <c r="F10" s="270"/>
      <c r="G10" s="270"/>
      <c r="H10" s="270"/>
      <c r="I10" s="270"/>
      <c r="J10" s="270"/>
      <c r="K10" s="270"/>
      <c r="L10" s="270"/>
      <c r="M10" s="270"/>
      <c r="N10" s="270"/>
      <c r="O10" s="270"/>
      <c r="P10" s="270"/>
      <c r="Q10" s="270"/>
      <c r="R10" s="270"/>
      <c r="S10" s="270"/>
      <c r="T10" s="270"/>
      <c r="U10" s="271"/>
    </row>
    <row r="11" spans="1:21" x14ac:dyDescent="0.35">
      <c r="A11" s="272"/>
      <c r="B11" s="270"/>
      <c r="C11" s="270"/>
      <c r="D11" s="270"/>
      <c r="E11" s="270"/>
      <c r="F11" s="270"/>
      <c r="G11" s="270"/>
      <c r="H11" s="270"/>
      <c r="I11" s="270"/>
      <c r="J11" s="270"/>
      <c r="K11" s="270"/>
      <c r="L11" s="270"/>
      <c r="M11" s="270"/>
      <c r="N11" s="270"/>
      <c r="O11" s="270"/>
      <c r="P11" s="270"/>
      <c r="Q11" s="270"/>
      <c r="R11" s="270"/>
      <c r="S11" s="270"/>
      <c r="T11" s="270"/>
      <c r="U11" s="271"/>
    </row>
    <row r="12" spans="1:21" x14ac:dyDescent="0.35">
      <c r="A12" s="272"/>
      <c r="B12" s="270"/>
      <c r="C12" s="270"/>
      <c r="D12" s="270"/>
      <c r="E12" s="270"/>
      <c r="F12" s="270"/>
      <c r="G12" s="270"/>
      <c r="H12" s="270"/>
      <c r="I12" s="270"/>
      <c r="J12" s="270"/>
      <c r="K12" s="270"/>
      <c r="L12" s="270"/>
      <c r="M12" s="270"/>
      <c r="N12" s="270"/>
      <c r="O12" s="270"/>
      <c r="P12" s="270"/>
      <c r="Q12" s="270"/>
      <c r="R12" s="270"/>
      <c r="S12" s="270"/>
      <c r="T12" s="270"/>
      <c r="U12" s="271"/>
    </row>
    <row r="13" spans="1:21" x14ac:dyDescent="0.35">
      <c r="A13" s="272"/>
      <c r="B13" s="270"/>
      <c r="C13" s="270"/>
      <c r="D13" s="270"/>
      <c r="E13" s="270"/>
      <c r="F13" s="270"/>
      <c r="G13" s="270"/>
      <c r="H13" s="270"/>
      <c r="I13" s="270"/>
      <c r="J13" s="270"/>
      <c r="K13" s="270"/>
      <c r="L13" s="270"/>
      <c r="M13" s="270"/>
      <c r="N13" s="270"/>
      <c r="O13" s="270"/>
      <c r="P13" s="270"/>
      <c r="Q13" s="270"/>
      <c r="R13" s="270"/>
      <c r="S13" s="270"/>
      <c r="T13" s="270"/>
      <c r="U13" s="271"/>
    </row>
    <row r="14" spans="1:21" x14ac:dyDescent="0.35">
      <c r="A14" s="272"/>
      <c r="B14" s="270"/>
      <c r="C14" s="270"/>
      <c r="D14" s="270"/>
      <c r="E14" s="270"/>
      <c r="F14" s="270"/>
      <c r="G14" s="270"/>
      <c r="H14" s="270"/>
      <c r="I14" s="270"/>
      <c r="J14" s="270"/>
      <c r="K14" s="270"/>
      <c r="L14" s="270"/>
      <c r="M14" s="270"/>
      <c r="N14" s="270"/>
      <c r="O14" s="270"/>
      <c r="P14" s="270"/>
      <c r="Q14" s="270"/>
      <c r="R14" s="270"/>
      <c r="S14" s="270"/>
      <c r="T14" s="270"/>
      <c r="U14" s="271"/>
    </row>
    <row r="15" spans="1:21" x14ac:dyDescent="0.35">
      <c r="A15" s="272"/>
      <c r="B15" s="270"/>
      <c r="C15" s="270"/>
      <c r="D15" s="270"/>
      <c r="E15" s="270"/>
      <c r="F15" s="270"/>
      <c r="G15" s="270"/>
      <c r="H15" s="270"/>
      <c r="I15" s="270"/>
      <c r="J15" s="270"/>
      <c r="K15" s="270"/>
      <c r="L15" s="270"/>
      <c r="M15" s="270"/>
      <c r="N15" s="270"/>
      <c r="O15" s="270"/>
      <c r="P15" s="270"/>
      <c r="Q15" s="270"/>
      <c r="R15" s="270"/>
      <c r="S15" s="270"/>
      <c r="T15" s="270"/>
      <c r="U15" s="271"/>
    </row>
    <row r="16" spans="1:21" x14ac:dyDescent="0.35">
      <c r="A16" s="272"/>
      <c r="B16" s="270"/>
      <c r="C16" s="270"/>
      <c r="D16" s="270"/>
      <c r="E16" s="270"/>
      <c r="F16" s="270"/>
      <c r="G16" s="270"/>
      <c r="H16" s="270"/>
      <c r="I16" s="270"/>
      <c r="J16" s="270"/>
      <c r="K16" s="270"/>
      <c r="L16" s="270"/>
      <c r="M16" s="270"/>
      <c r="N16" s="270"/>
      <c r="O16" s="270"/>
      <c r="P16" s="270"/>
      <c r="Q16" s="270"/>
      <c r="R16" s="270"/>
      <c r="S16" s="270"/>
      <c r="T16" s="270"/>
      <c r="U16" s="271"/>
    </row>
    <row r="17" spans="1:21" ht="1.1499999999999999" customHeight="1" thickBot="1" x14ac:dyDescent="0.4">
      <c r="A17" s="273"/>
      <c r="B17" s="274"/>
      <c r="C17" s="274"/>
      <c r="D17" s="274"/>
      <c r="E17" s="274"/>
      <c r="F17" s="274"/>
      <c r="G17" s="274"/>
      <c r="H17" s="274"/>
      <c r="I17" s="274"/>
      <c r="J17" s="274"/>
      <c r="K17" s="274"/>
      <c r="L17" s="274"/>
      <c r="M17" s="274"/>
      <c r="N17" s="274"/>
      <c r="O17" s="274"/>
      <c r="P17" s="274"/>
      <c r="Q17" s="274"/>
      <c r="R17" s="274"/>
      <c r="S17" s="274"/>
      <c r="T17" s="274"/>
      <c r="U17" s="275"/>
    </row>
    <row r="18" spans="1:21" x14ac:dyDescent="0.35">
      <c r="A18" s="266" t="s">
        <v>265</v>
      </c>
      <c r="B18" s="267"/>
      <c r="C18" s="267"/>
      <c r="D18" s="267"/>
      <c r="E18" s="267"/>
      <c r="F18" s="267"/>
      <c r="G18" s="267"/>
      <c r="H18" s="267"/>
      <c r="I18" s="267"/>
      <c r="J18" s="267"/>
      <c r="K18" s="267"/>
      <c r="L18" s="267"/>
      <c r="M18" s="267"/>
      <c r="N18" s="267"/>
      <c r="O18" s="267"/>
      <c r="P18" s="267"/>
      <c r="Q18" s="267"/>
      <c r="R18" s="267"/>
      <c r="S18" s="267"/>
      <c r="T18" s="267"/>
      <c r="U18" s="268"/>
    </row>
    <row r="19" spans="1:21" ht="19.149999999999999" customHeight="1" x14ac:dyDescent="0.35">
      <c r="A19" s="296" t="s">
        <v>182</v>
      </c>
      <c r="B19" s="297"/>
      <c r="C19" s="297"/>
      <c r="D19" s="297"/>
      <c r="E19" s="297"/>
      <c r="F19" s="297"/>
      <c r="G19" s="297"/>
      <c r="H19" s="297"/>
      <c r="I19" s="297"/>
      <c r="J19" s="297"/>
      <c r="K19" s="297"/>
      <c r="L19" s="297"/>
      <c r="M19" s="297"/>
      <c r="N19" s="297"/>
      <c r="O19" s="297"/>
      <c r="P19" s="297"/>
      <c r="Q19" s="297"/>
      <c r="R19" s="297"/>
      <c r="S19" s="297"/>
      <c r="T19" s="297"/>
      <c r="U19" s="298"/>
    </row>
    <row r="20" spans="1:21" x14ac:dyDescent="0.35">
      <c r="A20" s="272"/>
      <c r="B20" s="270"/>
      <c r="C20" s="270"/>
      <c r="D20" s="270"/>
      <c r="E20" s="270"/>
      <c r="F20" s="270"/>
      <c r="G20" s="270"/>
      <c r="H20" s="270"/>
      <c r="I20" s="270"/>
      <c r="J20" s="270"/>
      <c r="K20" s="270"/>
      <c r="L20" s="270"/>
      <c r="M20" s="270"/>
      <c r="N20" s="270"/>
      <c r="O20" s="270"/>
      <c r="P20" s="270"/>
      <c r="Q20" s="270"/>
      <c r="R20" s="270"/>
      <c r="S20" s="270"/>
      <c r="T20" s="270"/>
      <c r="U20" s="271"/>
    </row>
    <row r="21" spans="1:21" x14ac:dyDescent="0.35">
      <c r="A21" s="272"/>
      <c r="B21" s="270"/>
      <c r="C21" s="270"/>
      <c r="D21" s="270"/>
      <c r="E21" s="270"/>
      <c r="F21" s="270"/>
      <c r="G21" s="270"/>
      <c r="H21" s="270"/>
      <c r="I21" s="270"/>
      <c r="J21" s="270"/>
      <c r="K21" s="270"/>
      <c r="L21" s="270"/>
      <c r="M21" s="270"/>
      <c r="N21" s="270"/>
      <c r="O21" s="270"/>
      <c r="P21" s="270"/>
      <c r="Q21" s="270"/>
      <c r="R21" s="270"/>
      <c r="S21" s="270"/>
      <c r="T21" s="270"/>
      <c r="U21" s="271"/>
    </row>
    <row r="22" spans="1:21" x14ac:dyDescent="0.35">
      <c r="A22" s="272"/>
      <c r="B22" s="270"/>
      <c r="C22" s="270"/>
      <c r="D22" s="270"/>
      <c r="E22" s="270"/>
      <c r="F22" s="270"/>
      <c r="G22" s="270"/>
      <c r="H22" s="270"/>
      <c r="I22" s="270"/>
      <c r="J22" s="270"/>
      <c r="K22" s="270"/>
      <c r="L22" s="270"/>
      <c r="M22" s="270"/>
      <c r="N22" s="270"/>
      <c r="O22" s="270"/>
      <c r="P22" s="270"/>
      <c r="Q22" s="270"/>
      <c r="R22" s="270"/>
      <c r="S22" s="270"/>
      <c r="T22" s="270"/>
      <c r="U22" s="271"/>
    </row>
    <row r="23" spans="1:21" x14ac:dyDescent="0.35">
      <c r="A23" s="272"/>
      <c r="B23" s="270"/>
      <c r="C23" s="270"/>
      <c r="D23" s="270"/>
      <c r="E23" s="270"/>
      <c r="F23" s="270"/>
      <c r="G23" s="270"/>
      <c r="H23" s="270"/>
      <c r="I23" s="270"/>
      <c r="J23" s="270"/>
      <c r="K23" s="270"/>
      <c r="L23" s="270"/>
      <c r="M23" s="270"/>
      <c r="N23" s="270"/>
      <c r="O23" s="270"/>
      <c r="P23" s="270"/>
      <c r="Q23" s="270"/>
      <c r="R23" s="270"/>
      <c r="S23" s="270"/>
      <c r="T23" s="270"/>
      <c r="U23" s="271"/>
    </row>
    <row r="24" spans="1:21" x14ac:dyDescent="0.35">
      <c r="A24" s="272"/>
      <c r="B24" s="270"/>
      <c r="C24" s="270"/>
      <c r="D24" s="270"/>
      <c r="E24" s="270"/>
      <c r="F24" s="270"/>
      <c r="G24" s="270"/>
      <c r="H24" s="270"/>
      <c r="I24" s="270"/>
      <c r="J24" s="270"/>
      <c r="K24" s="270"/>
      <c r="L24" s="270"/>
      <c r="M24" s="270"/>
      <c r="N24" s="270"/>
      <c r="O24" s="270"/>
      <c r="P24" s="270"/>
      <c r="Q24" s="270"/>
      <c r="R24" s="270"/>
      <c r="S24" s="270"/>
      <c r="T24" s="270"/>
      <c r="U24" s="271"/>
    </row>
    <row r="25" spans="1:21" x14ac:dyDescent="0.35">
      <c r="A25" s="272"/>
      <c r="B25" s="270"/>
      <c r="C25" s="270"/>
      <c r="D25" s="270"/>
      <c r="E25" s="270"/>
      <c r="F25" s="270"/>
      <c r="G25" s="270"/>
      <c r="H25" s="270"/>
      <c r="I25" s="270"/>
      <c r="J25" s="270"/>
      <c r="K25" s="270"/>
      <c r="L25" s="270"/>
      <c r="M25" s="270"/>
      <c r="N25" s="270"/>
      <c r="O25" s="270"/>
      <c r="P25" s="270"/>
      <c r="Q25" s="270"/>
      <c r="R25" s="270"/>
      <c r="S25" s="270"/>
      <c r="T25" s="270"/>
      <c r="U25" s="271"/>
    </row>
    <row r="26" spans="1:21" x14ac:dyDescent="0.35">
      <c r="A26" s="272"/>
      <c r="B26" s="270"/>
      <c r="C26" s="270"/>
      <c r="D26" s="270"/>
      <c r="E26" s="270"/>
      <c r="F26" s="270"/>
      <c r="G26" s="270"/>
      <c r="H26" s="270"/>
      <c r="I26" s="270"/>
      <c r="J26" s="270"/>
      <c r="K26" s="270"/>
      <c r="L26" s="270"/>
      <c r="M26" s="270"/>
      <c r="N26" s="270"/>
      <c r="O26" s="270"/>
      <c r="P26" s="270"/>
      <c r="Q26" s="270"/>
      <c r="R26" s="270"/>
      <c r="S26" s="270"/>
      <c r="T26" s="270"/>
      <c r="U26" s="271"/>
    </row>
    <row r="27" spans="1:21" x14ac:dyDescent="0.35">
      <c r="A27" s="272"/>
      <c r="B27" s="270"/>
      <c r="C27" s="270"/>
      <c r="D27" s="270"/>
      <c r="E27" s="270"/>
      <c r="F27" s="270"/>
      <c r="G27" s="270"/>
      <c r="H27" s="270"/>
      <c r="I27" s="270"/>
      <c r="J27" s="270"/>
      <c r="K27" s="270"/>
      <c r="L27" s="270"/>
      <c r="M27" s="270"/>
      <c r="N27" s="270"/>
      <c r="O27" s="270"/>
      <c r="P27" s="270"/>
      <c r="Q27" s="270"/>
      <c r="R27" s="270"/>
      <c r="S27" s="270"/>
      <c r="T27" s="270"/>
      <c r="U27" s="271"/>
    </row>
    <row r="28" spans="1:21" x14ac:dyDescent="0.35">
      <c r="A28" s="272"/>
      <c r="B28" s="270"/>
      <c r="C28" s="270"/>
      <c r="D28" s="270"/>
      <c r="E28" s="270"/>
      <c r="F28" s="270"/>
      <c r="G28" s="270"/>
      <c r="H28" s="270"/>
      <c r="I28" s="270"/>
      <c r="J28" s="270"/>
      <c r="K28" s="270"/>
      <c r="L28" s="270"/>
      <c r="M28" s="270"/>
      <c r="N28" s="270"/>
      <c r="O28" s="270"/>
      <c r="P28" s="270"/>
      <c r="Q28" s="270"/>
      <c r="R28" s="270"/>
      <c r="S28" s="270"/>
      <c r="T28" s="270"/>
      <c r="U28" s="271"/>
    </row>
    <row r="29" spans="1:21" x14ac:dyDescent="0.35">
      <c r="A29" s="272"/>
      <c r="B29" s="270"/>
      <c r="C29" s="270"/>
      <c r="D29" s="270"/>
      <c r="E29" s="270"/>
      <c r="F29" s="270"/>
      <c r="G29" s="270"/>
      <c r="H29" s="270"/>
      <c r="I29" s="270"/>
      <c r="J29" s="270"/>
      <c r="K29" s="270"/>
      <c r="L29" s="270"/>
      <c r="M29" s="270"/>
      <c r="N29" s="270"/>
      <c r="O29" s="270"/>
      <c r="P29" s="270"/>
      <c r="Q29" s="270"/>
      <c r="R29" s="270"/>
      <c r="S29" s="270"/>
      <c r="T29" s="270"/>
      <c r="U29" s="271"/>
    </row>
    <row r="30" spans="1:21" x14ac:dyDescent="0.35">
      <c r="A30" s="272"/>
      <c r="B30" s="270"/>
      <c r="C30" s="270"/>
      <c r="D30" s="270"/>
      <c r="E30" s="270"/>
      <c r="F30" s="270"/>
      <c r="G30" s="270"/>
      <c r="H30" s="270"/>
      <c r="I30" s="270"/>
      <c r="J30" s="270"/>
      <c r="K30" s="270"/>
      <c r="L30" s="270"/>
      <c r="M30" s="270"/>
      <c r="N30" s="270"/>
      <c r="O30" s="270"/>
      <c r="P30" s="270"/>
      <c r="Q30" s="270"/>
      <c r="R30" s="270"/>
      <c r="S30" s="270"/>
      <c r="T30" s="270"/>
      <c r="U30" s="271"/>
    </row>
    <row r="31" spans="1:21" x14ac:dyDescent="0.35">
      <c r="A31" s="272"/>
      <c r="B31" s="270"/>
      <c r="C31" s="270"/>
      <c r="D31" s="270"/>
      <c r="E31" s="270"/>
      <c r="F31" s="270"/>
      <c r="G31" s="270"/>
      <c r="H31" s="270"/>
      <c r="I31" s="270"/>
      <c r="J31" s="270"/>
      <c r="K31" s="270"/>
      <c r="L31" s="270"/>
      <c r="M31" s="270"/>
      <c r="N31" s="270"/>
      <c r="O31" s="270"/>
      <c r="P31" s="270"/>
      <c r="Q31" s="270"/>
      <c r="R31" s="270"/>
      <c r="S31" s="270"/>
      <c r="T31" s="270"/>
      <c r="U31" s="271"/>
    </row>
    <row r="32" spans="1:21" ht="15" thickBot="1" x14ac:dyDescent="0.4">
      <c r="A32" s="273"/>
      <c r="B32" s="274"/>
      <c r="C32" s="274"/>
      <c r="D32" s="274"/>
      <c r="E32" s="274"/>
      <c r="F32" s="274"/>
      <c r="G32" s="274"/>
      <c r="H32" s="274"/>
      <c r="I32" s="274"/>
      <c r="J32" s="274"/>
      <c r="K32" s="274"/>
      <c r="L32" s="274"/>
      <c r="M32" s="274"/>
      <c r="N32" s="274"/>
      <c r="O32" s="274"/>
      <c r="P32" s="274"/>
      <c r="Q32" s="274"/>
      <c r="R32" s="274"/>
      <c r="S32" s="274"/>
      <c r="T32" s="274"/>
      <c r="U32" s="275"/>
    </row>
    <row r="33" spans="1:22" x14ac:dyDescent="0.35">
      <c r="A33" s="266" t="s">
        <v>266</v>
      </c>
      <c r="B33" s="267"/>
      <c r="C33" s="267"/>
      <c r="D33" s="267"/>
      <c r="E33" s="267"/>
      <c r="F33" s="267"/>
      <c r="G33" s="267"/>
      <c r="H33" s="267"/>
      <c r="I33" s="267"/>
      <c r="J33" s="267"/>
      <c r="K33" s="267"/>
      <c r="L33" s="267"/>
      <c r="M33" s="267"/>
      <c r="N33" s="267"/>
      <c r="O33" s="267"/>
      <c r="P33" s="267"/>
      <c r="Q33" s="267"/>
      <c r="R33" s="267"/>
      <c r="S33" s="267"/>
      <c r="T33" s="267"/>
      <c r="U33" s="268"/>
    </row>
    <row r="34" spans="1:22" ht="13.9" customHeight="1" x14ac:dyDescent="0.35">
      <c r="A34" s="296"/>
      <c r="B34" s="297"/>
      <c r="C34" s="297"/>
      <c r="D34" s="297"/>
      <c r="E34" s="297"/>
      <c r="F34" s="297"/>
      <c r="G34" s="297"/>
      <c r="H34" s="297"/>
      <c r="I34" s="297"/>
      <c r="J34" s="297"/>
      <c r="K34" s="297"/>
      <c r="L34" s="297"/>
      <c r="M34" s="297"/>
      <c r="N34" s="297"/>
      <c r="O34" s="297"/>
      <c r="P34" s="297"/>
      <c r="Q34" s="297"/>
      <c r="R34" s="297"/>
      <c r="S34" s="297"/>
      <c r="T34" s="297"/>
      <c r="U34" s="298"/>
    </row>
    <row r="35" spans="1:22" ht="35.5" customHeight="1" x14ac:dyDescent="0.35">
      <c r="A35" s="300" t="s">
        <v>186</v>
      </c>
      <c r="B35" s="301"/>
      <c r="C35" s="302" t="s">
        <v>187</v>
      </c>
      <c r="D35" s="301"/>
      <c r="E35" s="302" t="s">
        <v>183</v>
      </c>
      <c r="F35" s="301"/>
      <c r="G35" s="302" t="s">
        <v>184</v>
      </c>
      <c r="H35" s="301"/>
      <c r="I35" s="302" t="s">
        <v>207</v>
      </c>
      <c r="J35" s="301"/>
      <c r="K35" s="302" t="s">
        <v>185</v>
      </c>
      <c r="L35" s="301"/>
      <c r="M35" s="302" t="s">
        <v>189</v>
      </c>
      <c r="N35" s="301"/>
      <c r="O35" s="302" t="s">
        <v>188</v>
      </c>
      <c r="P35" s="301"/>
      <c r="Q35" s="302" t="s">
        <v>190</v>
      </c>
      <c r="R35" s="303"/>
      <c r="S35" s="21" t="s">
        <v>191</v>
      </c>
      <c r="T35" s="21" t="s">
        <v>192</v>
      </c>
      <c r="U35" s="24" t="s">
        <v>193</v>
      </c>
      <c r="V35" s="19"/>
    </row>
    <row r="36" spans="1:22" x14ac:dyDescent="0.35">
      <c r="A36" s="289"/>
      <c r="B36" s="290"/>
      <c r="C36" s="294"/>
      <c r="D36" s="290"/>
      <c r="E36" s="294"/>
      <c r="F36" s="290"/>
      <c r="G36" s="294"/>
      <c r="H36" s="290"/>
      <c r="I36" s="294"/>
      <c r="J36" s="290"/>
      <c r="K36" s="294"/>
      <c r="L36" s="290"/>
      <c r="M36" s="294"/>
      <c r="N36" s="290"/>
      <c r="O36" s="294"/>
      <c r="P36" s="290"/>
      <c r="Q36" s="294"/>
      <c r="R36" s="295"/>
      <c r="S36" s="22"/>
      <c r="T36" s="22"/>
      <c r="U36" s="25"/>
      <c r="V36" s="20"/>
    </row>
    <row r="37" spans="1:22" x14ac:dyDescent="0.35">
      <c r="A37" s="291"/>
      <c r="B37" s="292"/>
      <c r="C37" s="294"/>
      <c r="D37" s="290"/>
      <c r="E37" s="294"/>
      <c r="F37" s="290"/>
      <c r="G37" s="294"/>
      <c r="H37" s="290"/>
      <c r="I37" s="294"/>
      <c r="J37" s="290"/>
      <c r="K37" s="294"/>
      <c r="L37" s="290"/>
      <c r="M37" s="294"/>
      <c r="N37" s="290"/>
      <c r="O37" s="294"/>
      <c r="P37" s="290"/>
      <c r="Q37" s="294"/>
      <c r="R37" s="295"/>
      <c r="S37" s="23"/>
      <c r="T37" s="23"/>
      <c r="U37" s="26"/>
      <c r="V37" s="19"/>
    </row>
    <row r="38" spans="1:22" x14ac:dyDescent="0.35">
      <c r="A38" s="289"/>
      <c r="B38" s="290"/>
      <c r="C38" s="294"/>
      <c r="D38" s="290"/>
      <c r="E38" s="294"/>
      <c r="F38" s="290"/>
      <c r="G38" s="294"/>
      <c r="H38" s="290"/>
      <c r="I38" s="294"/>
      <c r="J38" s="290"/>
      <c r="K38" s="294"/>
      <c r="L38" s="290"/>
      <c r="M38" s="294"/>
      <c r="N38" s="290"/>
      <c r="O38" s="294"/>
      <c r="P38" s="290"/>
      <c r="Q38" s="294"/>
      <c r="R38" s="295"/>
      <c r="S38" s="23"/>
      <c r="T38" s="23"/>
      <c r="U38" s="26"/>
      <c r="V38" s="19"/>
    </row>
    <row r="39" spans="1:22" x14ac:dyDescent="0.35">
      <c r="A39" s="289"/>
      <c r="B39" s="290"/>
      <c r="C39" s="294"/>
      <c r="D39" s="290"/>
      <c r="E39" s="294"/>
      <c r="F39" s="290"/>
      <c r="G39" s="294"/>
      <c r="H39" s="290"/>
      <c r="I39" s="294"/>
      <c r="J39" s="290"/>
      <c r="K39" s="294"/>
      <c r="L39" s="290"/>
      <c r="M39" s="294"/>
      <c r="N39" s="290"/>
      <c r="O39" s="294"/>
      <c r="P39" s="290"/>
      <c r="Q39" s="294"/>
      <c r="R39" s="295"/>
      <c r="S39" s="23"/>
      <c r="T39" s="23"/>
      <c r="U39" s="26"/>
      <c r="V39" s="19"/>
    </row>
    <row r="40" spans="1:22" x14ac:dyDescent="0.35">
      <c r="A40" s="289"/>
      <c r="B40" s="290"/>
      <c r="C40" s="294"/>
      <c r="D40" s="290"/>
      <c r="E40" s="294"/>
      <c r="F40" s="290"/>
      <c r="G40" s="294"/>
      <c r="H40" s="290"/>
      <c r="I40" s="294"/>
      <c r="J40" s="290"/>
      <c r="K40" s="294"/>
      <c r="L40" s="290"/>
      <c r="M40" s="294"/>
      <c r="N40" s="290"/>
      <c r="O40" s="294"/>
      <c r="P40" s="290"/>
      <c r="Q40" s="294"/>
      <c r="R40" s="295"/>
      <c r="S40" s="23"/>
      <c r="T40" s="23"/>
      <c r="U40" s="26"/>
      <c r="V40" s="19"/>
    </row>
    <row r="41" spans="1:22" x14ac:dyDescent="0.35">
      <c r="A41" s="289"/>
      <c r="B41" s="290"/>
      <c r="C41" s="294"/>
      <c r="D41" s="290"/>
      <c r="E41" s="294"/>
      <c r="F41" s="290"/>
      <c r="G41" s="294"/>
      <c r="H41" s="290"/>
      <c r="I41" s="294"/>
      <c r="J41" s="290"/>
      <c r="K41" s="294"/>
      <c r="L41" s="290"/>
      <c r="M41" s="294"/>
      <c r="N41" s="290"/>
      <c r="O41" s="294"/>
      <c r="P41" s="290"/>
      <c r="Q41" s="294"/>
      <c r="R41" s="295"/>
      <c r="S41" s="23"/>
      <c r="T41" s="23"/>
      <c r="U41" s="26"/>
      <c r="V41" s="19"/>
    </row>
    <row r="42" spans="1:22" x14ac:dyDescent="0.35">
      <c r="A42" s="289"/>
      <c r="B42" s="290"/>
      <c r="C42" s="294"/>
      <c r="D42" s="290"/>
      <c r="E42" s="294"/>
      <c r="F42" s="290"/>
      <c r="G42" s="294"/>
      <c r="H42" s="290"/>
      <c r="I42" s="294"/>
      <c r="J42" s="290"/>
      <c r="K42" s="294"/>
      <c r="L42" s="290"/>
      <c r="M42" s="294"/>
      <c r="N42" s="290"/>
      <c r="O42" s="294"/>
      <c r="P42" s="290"/>
      <c r="Q42" s="294"/>
      <c r="R42" s="295"/>
      <c r="S42" s="23"/>
      <c r="T42" s="23"/>
      <c r="U42" s="26"/>
      <c r="V42" s="19"/>
    </row>
    <row r="43" spans="1:22" x14ac:dyDescent="0.35">
      <c r="A43" s="289"/>
      <c r="B43" s="290"/>
      <c r="C43" s="294"/>
      <c r="D43" s="290"/>
      <c r="E43" s="294"/>
      <c r="F43" s="290"/>
      <c r="G43" s="294"/>
      <c r="H43" s="290"/>
      <c r="I43" s="294"/>
      <c r="J43" s="290"/>
      <c r="K43" s="294"/>
      <c r="L43" s="290"/>
      <c r="M43" s="294"/>
      <c r="N43" s="290"/>
      <c r="O43" s="294"/>
      <c r="P43" s="290"/>
      <c r="Q43" s="294"/>
      <c r="R43" s="295"/>
      <c r="S43" s="23"/>
      <c r="T43" s="23"/>
      <c r="U43" s="26"/>
      <c r="V43" s="19"/>
    </row>
    <row r="44" spans="1:22" x14ac:dyDescent="0.35">
      <c r="A44" s="293"/>
      <c r="B44" s="287"/>
      <c r="C44" s="286"/>
      <c r="D44" s="287"/>
      <c r="E44" s="286"/>
      <c r="F44" s="287"/>
      <c r="G44" s="286"/>
      <c r="H44" s="287"/>
      <c r="I44" s="286"/>
      <c r="J44" s="287"/>
      <c r="K44" s="286"/>
      <c r="L44" s="287"/>
      <c r="M44" s="286"/>
      <c r="N44" s="287"/>
      <c r="O44" s="286"/>
      <c r="P44" s="287"/>
      <c r="Q44" s="286"/>
      <c r="R44" s="288"/>
      <c r="S44" s="27"/>
      <c r="T44" s="27"/>
      <c r="U44" s="28"/>
      <c r="V44" s="19"/>
    </row>
    <row r="45" spans="1:22" x14ac:dyDescent="0.35">
      <c r="S45" s="19"/>
      <c r="T45" s="19"/>
    </row>
    <row r="46" spans="1:22" ht="55.15" customHeight="1" x14ac:dyDescent="0.35">
      <c r="A46" s="284" t="s">
        <v>346</v>
      </c>
      <c r="B46" s="285"/>
    </row>
  </sheetData>
  <mergeCells count="101">
    <mergeCell ref="I44:J44"/>
    <mergeCell ref="A19:U19"/>
    <mergeCell ref="A20:U32"/>
    <mergeCell ref="A33:U33"/>
    <mergeCell ref="A34:U34"/>
    <mergeCell ref="M35:N35"/>
    <mergeCell ref="O35:P35"/>
    <mergeCell ref="Q35:R35"/>
    <mergeCell ref="C36:D36"/>
    <mergeCell ref="E36:F36"/>
    <mergeCell ref="G36:H36"/>
    <mergeCell ref="K36:L36"/>
    <mergeCell ref="M36:N36"/>
    <mergeCell ref="Q37:R37"/>
    <mergeCell ref="I37:J37"/>
    <mergeCell ref="C37:D37"/>
    <mergeCell ref="Q39:R39"/>
    <mergeCell ref="I39:J39"/>
    <mergeCell ref="O38:P38"/>
    <mergeCell ref="Q38:R38"/>
    <mergeCell ref="C38:D38"/>
    <mergeCell ref="E38:F38"/>
    <mergeCell ref="G38:H38"/>
    <mergeCell ref="K38:L38"/>
    <mergeCell ref="A1:U1"/>
    <mergeCell ref="A3:U3"/>
    <mergeCell ref="A4:U4"/>
    <mergeCell ref="A5:U17"/>
    <mergeCell ref="A18:U18"/>
    <mergeCell ref="A2:E2"/>
    <mergeCell ref="E37:F37"/>
    <mergeCell ref="A35:B35"/>
    <mergeCell ref="G35:H35"/>
    <mergeCell ref="K35:L35"/>
    <mergeCell ref="Q36:R36"/>
    <mergeCell ref="I35:J35"/>
    <mergeCell ref="C35:D35"/>
    <mergeCell ref="E35:F35"/>
    <mergeCell ref="G37:H37"/>
    <mergeCell ref="K37:L37"/>
    <mergeCell ref="M37:N37"/>
    <mergeCell ref="O36:P36"/>
    <mergeCell ref="I36:J36"/>
    <mergeCell ref="O37:P37"/>
    <mergeCell ref="M38:N38"/>
    <mergeCell ref="I38:J38"/>
    <mergeCell ref="E39:F39"/>
    <mergeCell ref="G39:H39"/>
    <mergeCell ref="K39:L39"/>
    <mergeCell ref="M39:N39"/>
    <mergeCell ref="O39:P39"/>
    <mergeCell ref="C39:D39"/>
    <mergeCell ref="O40:P40"/>
    <mergeCell ref="Q40:R40"/>
    <mergeCell ref="C41:D41"/>
    <mergeCell ref="E41:F41"/>
    <mergeCell ref="G41:H41"/>
    <mergeCell ref="K41:L41"/>
    <mergeCell ref="M41:N41"/>
    <mergeCell ref="O41:P41"/>
    <mergeCell ref="Q41:R41"/>
    <mergeCell ref="C40:D40"/>
    <mergeCell ref="E40:F40"/>
    <mergeCell ref="G40:H40"/>
    <mergeCell ref="K40:L40"/>
    <mergeCell ref="M40:N40"/>
    <mergeCell ref="I40:J40"/>
    <mergeCell ref="I41:J41"/>
    <mergeCell ref="I42:J42"/>
    <mergeCell ref="I43:J43"/>
    <mergeCell ref="O42:P42"/>
    <mergeCell ref="Q42:R42"/>
    <mergeCell ref="C43:D43"/>
    <mergeCell ref="E43:F43"/>
    <mergeCell ref="G43:H43"/>
    <mergeCell ref="K43:L43"/>
    <mergeCell ref="M43:N43"/>
    <mergeCell ref="A46:B46"/>
    <mergeCell ref="O44:P44"/>
    <mergeCell ref="Q44:R44"/>
    <mergeCell ref="A36:B36"/>
    <mergeCell ref="A37:B37"/>
    <mergeCell ref="A38:B38"/>
    <mergeCell ref="A39:B39"/>
    <mergeCell ref="A40:B40"/>
    <mergeCell ref="A41:B41"/>
    <mergeCell ref="A42:B42"/>
    <mergeCell ref="A43:B43"/>
    <mergeCell ref="A44:B44"/>
    <mergeCell ref="C44:D44"/>
    <mergeCell ref="E44:F44"/>
    <mergeCell ref="G44:H44"/>
    <mergeCell ref="K44:L44"/>
    <mergeCell ref="M44:N44"/>
    <mergeCell ref="O43:P43"/>
    <mergeCell ref="Q43:R43"/>
    <mergeCell ref="C42:D42"/>
    <mergeCell ref="E42:F42"/>
    <mergeCell ref="G42:H42"/>
    <mergeCell ref="K42:L42"/>
    <mergeCell ref="M42:N42"/>
  </mergeCells>
  <pageMargins left="0.7" right="0.7" top="0.75" bottom="0.75" header="0.3" footer="0.3"/>
  <pageSetup paperSize="9" orientation="portrait" verticalDpi="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4" tint="-0.249977111117893"/>
  </sheetPr>
  <dimension ref="A1:L54"/>
  <sheetViews>
    <sheetView topLeftCell="E1" zoomScale="90" zoomScaleNormal="90" workbookViewId="0">
      <selection activeCell="I22" sqref="I22"/>
    </sheetView>
  </sheetViews>
  <sheetFormatPr baseColWidth="10" defaultRowHeight="14.5" x14ac:dyDescent="0.35"/>
  <cols>
    <col min="1" max="1" width="25.81640625" customWidth="1"/>
    <col min="2" max="2" width="16.26953125" customWidth="1"/>
    <col min="3" max="3" width="25.453125" customWidth="1"/>
    <col min="4" max="4" width="28.7265625" customWidth="1"/>
    <col min="5" max="5" width="17.7265625" customWidth="1"/>
    <col min="7" max="7" width="30.1796875" customWidth="1"/>
    <col min="8" max="8" width="22" customWidth="1"/>
    <col min="9" max="9" width="21" customWidth="1"/>
    <col min="10" max="10" width="28" bestFit="1" customWidth="1"/>
    <col min="11" max="11" width="17.81640625" customWidth="1"/>
    <col min="12" max="12" width="24.54296875" customWidth="1"/>
  </cols>
  <sheetData>
    <row r="1" spans="1:12" s="30" customFormat="1" ht="24.75" customHeight="1" thickBot="1" x14ac:dyDescent="0.4">
      <c r="A1" s="307" t="s">
        <v>334</v>
      </c>
      <c r="B1" s="308"/>
      <c r="C1" s="308"/>
      <c r="D1" s="308"/>
      <c r="E1" s="308"/>
      <c r="F1" s="308"/>
      <c r="G1" s="308"/>
      <c r="H1" s="308"/>
      <c r="I1" s="308"/>
      <c r="J1" s="308"/>
      <c r="K1" s="308"/>
      <c r="L1" s="309"/>
    </row>
    <row r="2" spans="1:12" ht="24.75" customHeight="1" thickBot="1" x14ac:dyDescent="0.4">
      <c r="A2" s="304" t="s">
        <v>325</v>
      </c>
      <c r="B2" s="305"/>
      <c r="C2" s="305"/>
      <c r="D2" s="305"/>
      <c r="E2" s="306"/>
      <c r="F2" s="182"/>
      <c r="G2" s="310" t="s">
        <v>326</v>
      </c>
      <c r="H2" s="311"/>
      <c r="I2" s="311"/>
      <c r="J2" s="311"/>
      <c r="K2" s="311"/>
      <c r="L2" s="312"/>
    </row>
    <row r="3" spans="1:12" ht="36.75" customHeight="1" thickBot="1" x14ac:dyDescent="0.4">
      <c r="A3" s="197" t="s">
        <v>335</v>
      </c>
      <c r="B3" s="197" t="s">
        <v>327</v>
      </c>
      <c r="C3" s="198" t="s">
        <v>10</v>
      </c>
      <c r="D3" s="199" t="s">
        <v>11</v>
      </c>
      <c r="E3" s="200" t="s">
        <v>12</v>
      </c>
      <c r="F3" s="201"/>
      <c r="G3" s="197" t="s">
        <v>335</v>
      </c>
      <c r="H3" s="197" t="s">
        <v>328</v>
      </c>
      <c r="I3" s="202" t="s">
        <v>13</v>
      </c>
      <c r="J3" s="203" t="s">
        <v>11</v>
      </c>
      <c r="K3" s="203" t="s">
        <v>12</v>
      </c>
      <c r="L3" s="204" t="s">
        <v>175</v>
      </c>
    </row>
    <row r="4" spans="1:12" ht="24" x14ac:dyDescent="0.35">
      <c r="A4" s="184"/>
      <c r="B4" s="185"/>
      <c r="C4" s="186"/>
      <c r="D4" s="230"/>
      <c r="E4" s="187"/>
      <c r="F4" s="183"/>
      <c r="G4" s="225" t="s">
        <v>363</v>
      </c>
      <c r="H4" s="226" t="s">
        <v>430</v>
      </c>
      <c r="I4" s="226" t="s">
        <v>364</v>
      </c>
      <c r="J4" s="227" t="s">
        <v>365</v>
      </c>
      <c r="K4" s="226"/>
    </row>
    <row r="5" spans="1:12" ht="24" x14ac:dyDescent="0.35">
      <c r="A5" s="188"/>
      <c r="B5" s="185"/>
      <c r="C5" s="189"/>
      <c r="D5" s="231"/>
      <c r="E5" s="190"/>
      <c r="F5" s="183"/>
      <c r="G5" s="227" t="s">
        <v>366</v>
      </c>
      <c r="H5" s="226" t="s">
        <v>430</v>
      </c>
      <c r="I5" s="226" t="s">
        <v>364</v>
      </c>
      <c r="J5" s="227" t="s">
        <v>367</v>
      </c>
      <c r="K5" s="228"/>
    </row>
    <row r="6" spans="1:12" ht="24" x14ac:dyDescent="0.35">
      <c r="A6" s="191"/>
      <c r="B6" s="185"/>
      <c r="C6" s="189"/>
      <c r="D6" s="189"/>
      <c r="E6" s="190"/>
      <c r="F6" s="183"/>
      <c r="G6" s="227" t="s">
        <v>368</v>
      </c>
      <c r="H6" s="226" t="s">
        <v>430</v>
      </c>
      <c r="I6" s="226" t="s">
        <v>364</v>
      </c>
      <c r="J6" s="227" t="s">
        <v>369</v>
      </c>
      <c r="K6" s="228"/>
    </row>
    <row r="7" spans="1:12" ht="24" x14ac:dyDescent="0.35">
      <c r="A7" s="191"/>
      <c r="B7" s="185"/>
      <c r="C7" s="189"/>
      <c r="D7" s="189"/>
      <c r="E7" s="190"/>
      <c r="F7" s="183"/>
      <c r="G7" s="227" t="s">
        <v>370</v>
      </c>
      <c r="H7" s="226" t="s">
        <v>430</v>
      </c>
      <c r="I7" s="226" t="s">
        <v>364</v>
      </c>
      <c r="J7" s="227" t="s">
        <v>371</v>
      </c>
      <c r="K7" s="228"/>
    </row>
    <row r="8" spans="1:12" ht="24" x14ac:dyDescent="0.35">
      <c r="A8" s="191"/>
      <c r="B8" s="185"/>
      <c r="C8" s="189"/>
      <c r="D8" s="189"/>
      <c r="E8" s="190"/>
      <c r="F8" s="183"/>
      <c r="G8" s="228" t="s">
        <v>394</v>
      </c>
      <c r="H8" s="226" t="s">
        <v>430</v>
      </c>
      <c r="I8" s="228" t="s">
        <v>364</v>
      </c>
      <c r="J8" s="226" t="s">
        <v>395</v>
      </c>
      <c r="K8" s="228"/>
    </row>
    <row r="9" spans="1:12" ht="24" x14ac:dyDescent="0.35">
      <c r="A9" s="191"/>
      <c r="B9" s="185"/>
      <c r="C9" s="189"/>
      <c r="D9" s="189"/>
      <c r="E9" s="190"/>
      <c r="F9" s="183"/>
      <c r="G9" s="228" t="s">
        <v>402</v>
      </c>
      <c r="H9" s="226" t="s">
        <v>430</v>
      </c>
      <c r="I9" s="232" t="s">
        <v>364</v>
      </c>
      <c r="J9" s="228" t="s">
        <v>401</v>
      </c>
      <c r="K9" s="31"/>
    </row>
    <row r="10" spans="1:12" x14ac:dyDescent="0.35">
      <c r="A10" s="191"/>
      <c r="B10" s="185"/>
      <c r="C10" s="189"/>
      <c r="D10" s="189"/>
      <c r="E10" s="190"/>
      <c r="F10" s="183"/>
      <c r="G10" s="228" t="s">
        <v>374</v>
      </c>
      <c r="H10" s="228" t="s">
        <v>373</v>
      </c>
      <c r="I10" s="228" t="s">
        <v>375</v>
      </c>
      <c r="J10" s="228" t="s">
        <v>376</v>
      </c>
      <c r="K10" s="228" t="s">
        <v>372</v>
      </c>
    </row>
    <row r="11" spans="1:12" ht="15" thickBot="1" x14ac:dyDescent="0.4">
      <c r="A11" s="193"/>
      <c r="B11" s="196"/>
      <c r="C11" s="194"/>
      <c r="D11" s="194"/>
      <c r="E11" s="195"/>
      <c r="F11" s="183"/>
      <c r="G11" s="228" t="s">
        <v>377</v>
      </c>
      <c r="H11" s="228" t="s">
        <v>380</v>
      </c>
      <c r="I11" s="228" t="s">
        <v>378</v>
      </c>
      <c r="J11" s="228" t="s">
        <v>379</v>
      </c>
      <c r="K11" s="228" t="s">
        <v>422</v>
      </c>
    </row>
    <row r="12" spans="1:12" ht="24" x14ac:dyDescent="0.35">
      <c r="A12" s="3"/>
      <c r="B12" s="3"/>
      <c r="C12" s="3"/>
      <c r="D12" s="3"/>
      <c r="E12" s="3"/>
      <c r="G12" s="228" t="s">
        <v>381</v>
      </c>
      <c r="H12" s="228" t="s">
        <v>384</v>
      </c>
      <c r="I12" s="228" t="s">
        <v>382</v>
      </c>
      <c r="J12" s="228" t="s">
        <v>383</v>
      </c>
      <c r="K12" s="228" t="s">
        <v>422</v>
      </c>
    </row>
    <row r="13" spans="1:12" ht="24" x14ac:dyDescent="0.35">
      <c r="A13" s="3"/>
      <c r="B13" s="3"/>
      <c r="C13" s="3"/>
      <c r="D13" s="3"/>
      <c r="E13" s="3"/>
      <c r="G13" s="228" t="s">
        <v>385</v>
      </c>
      <c r="H13" s="228" t="s">
        <v>388</v>
      </c>
      <c r="I13" s="228" t="s">
        <v>386</v>
      </c>
      <c r="J13" s="228" t="s">
        <v>387</v>
      </c>
      <c r="K13" s="228" t="s">
        <v>423</v>
      </c>
    </row>
    <row r="14" spans="1:12" x14ac:dyDescent="0.35">
      <c r="A14" s="3"/>
      <c r="B14" s="3"/>
      <c r="C14" s="3"/>
      <c r="D14" s="3"/>
      <c r="E14" s="3"/>
      <c r="G14" s="229" t="s">
        <v>396</v>
      </c>
      <c r="H14" s="229"/>
      <c r="I14" s="229" t="s">
        <v>397</v>
      </c>
      <c r="J14" s="229" t="s">
        <v>424</v>
      </c>
      <c r="K14" s="229" t="s">
        <v>423</v>
      </c>
    </row>
    <row r="15" spans="1:12" x14ac:dyDescent="0.35">
      <c r="A15" s="3"/>
      <c r="B15" s="3"/>
      <c r="C15" s="3"/>
      <c r="D15" s="3"/>
      <c r="E15" s="3"/>
      <c r="G15" s="229" t="s">
        <v>389</v>
      </c>
      <c r="H15" s="229" t="s">
        <v>392</v>
      </c>
      <c r="I15" s="229" t="s">
        <v>390</v>
      </c>
      <c r="J15" s="229" t="s">
        <v>391</v>
      </c>
      <c r="K15" s="229" t="s">
        <v>423</v>
      </c>
    </row>
    <row r="16" spans="1:12" ht="24" x14ac:dyDescent="0.35">
      <c r="A16" s="3"/>
      <c r="B16" s="3"/>
      <c r="C16" s="3"/>
      <c r="D16" s="3"/>
      <c r="E16" s="3"/>
      <c r="G16" s="229" t="s">
        <v>398</v>
      </c>
      <c r="H16" s="229" t="s">
        <v>400</v>
      </c>
      <c r="I16" s="229" t="s">
        <v>399</v>
      </c>
      <c r="J16" s="229" t="s">
        <v>424</v>
      </c>
      <c r="K16" s="229" t="s">
        <v>422</v>
      </c>
    </row>
    <row r="17" spans="1:11" x14ac:dyDescent="0.35">
      <c r="A17" s="3"/>
      <c r="B17" s="3"/>
      <c r="C17" s="3"/>
      <c r="D17" s="3"/>
      <c r="E17" s="3"/>
      <c r="G17" s="229" t="s">
        <v>419</v>
      </c>
      <c r="H17" s="229" t="s">
        <v>431</v>
      </c>
      <c r="I17" s="229" t="s">
        <v>419</v>
      </c>
      <c r="J17" s="229" t="s">
        <v>432</v>
      </c>
      <c r="K17" s="229" t="s">
        <v>420</v>
      </c>
    </row>
    <row r="18" spans="1:11" ht="24" x14ac:dyDescent="0.35">
      <c r="A18" s="3"/>
      <c r="B18" s="3"/>
      <c r="C18" s="3"/>
      <c r="D18" s="3"/>
      <c r="E18" s="3"/>
      <c r="G18" s="229" t="s">
        <v>421</v>
      </c>
      <c r="H18" s="229" t="s">
        <v>433</v>
      </c>
      <c r="I18" s="229" t="s">
        <v>434</v>
      </c>
      <c r="J18" s="229" t="s">
        <v>393</v>
      </c>
      <c r="K18" s="229" t="s">
        <v>420</v>
      </c>
    </row>
    <row r="19" spans="1:11" x14ac:dyDescent="0.35">
      <c r="A19" s="3"/>
      <c r="B19" s="3"/>
      <c r="C19" s="3"/>
      <c r="D19" s="3"/>
      <c r="E19" s="3"/>
      <c r="G19" s="3"/>
      <c r="H19" s="3"/>
      <c r="I19" s="3"/>
      <c r="J19" s="3"/>
    </row>
    <row r="20" spans="1:11" x14ac:dyDescent="0.35">
      <c r="A20" s="3"/>
      <c r="B20" s="3"/>
      <c r="C20" s="3"/>
      <c r="D20" s="3"/>
      <c r="E20" s="3"/>
      <c r="G20" s="3"/>
      <c r="H20" s="3"/>
      <c r="I20" s="3"/>
      <c r="J20" s="3"/>
    </row>
    <row r="21" spans="1:11" x14ac:dyDescent="0.35">
      <c r="A21" s="3"/>
      <c r="B21" s="3"/>
      <c r="C21" s="3"/>
      <c r="D21" s="3"/>
      <c r="E21" s="3"/>
      <c r="G21" s="3"/>
      <c r="H21" s="3"/>
      <c r="I21" s="3"/>
      <c r="J21" s="3"/>
    </row>
    <row r="22" spans="1:11" x14ac:dyDescent="0.35">
      <c r="A22" s="3"/>
      <c r="B22" s="3"/>
      <c r="C22" s="3"/>
      <c r="D22" s="3"/>
      <c r="E22" s="3"/>
      <c r="G22" s="3"/>
      <c r="H22" s="3"/>
      <c r="I22" s="3"/>
      <c r="J22" s="3"/>
    </row>
    <row r="23" spans="1:11" x14ac:dyDescent="0.35">
      <c r="A23" s="3"/>
      <c r="B23" s="3"/>
      <c r="C23" s="3"/>
      <c r="D23" s="3"/>
      <c r="E23" s="3"/>
      <c r="G23" s="3"/>
      <c r="H23" s="3"/>
      <c r="I23" s="3"/>
      <c r="J23" s="3"/>
    </row>
    <row r="24" spans="1:11" x14ac:dyDescent="0.35">
      <c r="A24" s="3"/>
      <c r="B24" s="3"/>
      <c r="C24" s="3"/>
      <c r="D24" s="3"/>
      <c r="E24" s="3"/>
      <c r="G24" s="3"/>
      <c r="H24" s="3"/>
      <c r="I24" s="3"/>
      <c r="J24" s="3"/>
    </row>
    <row r="25" spans="1:11" x14ac:dyDescent="0.35">
      <c r="A25" s="3"/>
      <c r="B25" s="3"/>
      <c r="C25" s="3"/>
      <c r="D25" s="3"/>
      <c r="E25" s="3"/>
      <c r="G25" s="3"/>
      <c r="H25" s="3"/>
      <c r="I25" s="3"/>
      <c r="J25" s="3"/>
    </row>
    <row r="26" spans="1:11" x14ac:dyDescent="0.35">
      <c r="A26" s="3"/>
      <c r="B26" s="3"/>
      <c r="C26" s="3"/>
      <c r="D26" s="3"/>
      <c r="E26" s="3"/>
      <c r="G26" s="3"/>
      <c r="H26" s="3"/>
      <c r="I26" s="3"/>
      <c r="J26" s="3"/>
    </row>
    <row r="27" spans="1:11" x14ac:dyDescent="0.35">
      <c r="A27" s="3"/>
      <c r="B27" s="3"/>
      <c r="C27" s="3"/>
      <c r="D27" s="3"/>
      <c r="E27" s="3"/>
      <c r="G27" s="3"/>
      <c r="H27" s="3"/>
      <c r="I27" s="3"/>
      <c r="J27" s="3"/>
    </row>
    <row r="28" spans="1:11" x14ac:dyDescent="0.35">
      <c r="A28" s="3"/>
      <c r="B28" s="3"/>
      <c r="C28" s="3"/>
      <c r="D28" s="3"/>
      <c r="E28" s="3"/>
      <c r="G28" s="3"/>
      <c r="H28" s="3"/>
      <c r="I28" s="3"/>
      <c r="J28" s="3"/>
    </row>
    <row r="29" spans="1:11" x14ac:dyDescent="0.35">
      <c r="A29" s="3"/>
      <c r="B29" s="3"/>
      <c r="C29" s="3"/>
      <c r="D29" s="3"/>
      <c r="E29" s="3"/>
      <c r="G29" s="3"/>
      <c r="H29" s="3"/>
      <c r="I29" s="3"/>
      <c r="J29" s="3"/>
    </row>
    <row r="30" spans="1:11" x14ac:dyDescent="0.35">
      <c r="A30" s="3"/>
      <c r="B30" s="3"/>
      <c r="C30" s="3"/>
      <c r="D30" s="3"/>
      <c r="E30" s="3"/>
      <c r="G30" s="3"/>
      <c r="H30" s="3"/>
      <c r="I30" s="3"/>
      <c r="J30" s="3"/>
    </row>
    <row r="31" spans="1:11" x14ac:dyDescent="0.35">
      <c r="A31" s="3"/>
      <c r="B31" s="3"/>
      <c r="C31" s="3"/>
      <c r="D31" s="3"/>
      <c r="E31" s="3"/>
      <c r="G31" s="3"/>
      <c r="H31" s="3"/>
      <c r="I31" s="3"/>
      <c r="J31" s="3"/>
    </row>
    <row r="32" spans="1:11" x14ac:dyDescent="0.35">
      <c r="A32" s="3"/>
      <c r="B32" s="3"/>
      <c r="C32" s="3"/>
      <c r="D32" s="3"/>
      <c r="E32" s="3"/>
      <c r="G32" s="3"/>
      <c r="H32" s="3"/>
      <c r="I32" s="3"/>
      <c r="J32" s="3"/>
    </row>
    <row r="33" spans="1:10" x14ac:dyDescent="0.35">
      <c r="A33" s="3"/>
      <c r="B33" s="3"/>
      <c r="C33" s="3"/>
      <c r="D33" s="3"/>
      <c r="E33" s="3"/>
      <c r="G33" s="3"/>
      <c r="H33" s="3"/>
      <c r="I33" s="3"/>
      <c r="J33" s="3"/>
    </row>
    <row r="34" spans="1:10" x14ac:dyDescent="0.35">
      <c r="A34" s="3"/>
      <c r="B34" s="3"/>
      <c r="C34" s="3"/>
      <c r="D34" s="3"/>
      <c r="E34" s="3"/>
      <c r="G34" s="3"/>
      <c r="H34" s="3"/>
      <c r="I34" s="3"/>
      <c r="J34" s="3"/>
    </row>
    <row r="35" spans="1:10" x14ac:dyDescent="0.35">
      <c r="A35" s="3"/>
      <c r="B35" s="3"/>
      <c r="C35" s="3"/>
      <c r="D35" s="3"/>
      <c r="E35" s="3"/>
      <c r="G35" s="3"/>
      <c r="H35" s="3"/>
      <c r="I35" s="3"/>
      <c r="J35" s="3"/>
    </row>
    <row r="36" spans="1:10" x14ac:dyDescent="0.35">
      <c r="A36" s="3"/>
      <c r="B36" s="3"/>
      <c r="C36" s="3"/>
      <c r="D36" s="3"/>
      <c r="E36" s="3"/>
      <c r="G36" s="3"/>
      <c r="H36" s="3"/>
      <c r="I36" s="3"/>
      <c r="J36" s="3"/>
    </row>
    <row r="37" spans="1:10" x14ac:dyDescent="0.35">
      <c r="A37" s="3"/>
      <c r="B37" s="3"/>
      <c r="C37" s="3"/>
      <c r="D37" s="3"/>
      <c r="E37" s="3"/>
      <c r="G37" s="3"/>
      <c r="H37" s="3"/>
      <c r="I37" s="3"/>
      <c r="J37" s="3"/>
    </row>
    <row r="38" spans="1:10" x14ac:dyDescent="0.35">
      <c r="A38" s="3"/>
      <c r="B38" s="3"/>
      <c r="C38" s="3"/>
      <c r="D38" s="3"/>
      <c r="E38" s="3"/>
      <c r="G38" s="3"/>
      <c r="H38" s="3"/>
      <c r="I38" s="3"/>
      <c r="J38" s="3"/>
    </row>
    <row r="39" spans="1:10" x14ac:dyDescent="0.35">
      <c r="A39" s="3"/>
      <c r="B39" s="3"/>
      <c r="C39" s="3"/>
      <c r="D39" s="3"/>
      <c r="E39" s="3"/>
      <c r="G39" s="3"/>
      <c r="H39" s="3"/>
      <c r="I39" s="3"/>
      <c r="J39" s="3"/>
    </row>
    <row r="40" spans="1:10" x14ac:dyDescent="0.35">
      <c r="A40" s="3"/>
      <c r="B40" s="3"/>
      <c r="C40" s="3"/>
      <c r="D40" s="3"/>
      <c r="E40" s="3"/>
      <c r="G40" s="3"/>
      <c r="H40" s="3"/>
      <c r="I40" s="3"/>
      <c r="J40" s="3"/>
    </row>
    <row r="41" spans="1:10" x14ac:dyDescent="0.35">
      <c r="A41" s="3"/>
      <c r="B41" s="3"/>
      <c r="C41" s="3"/>
      <c r="D41" s="3"/>
      <c r="E41" s="3"/>
      <c r="G41" s="3"/>
      <c r="H41" s="3"/>
      <c r="I41" s="3"/>
      <c r="J41" s="3"/>
    </row>
    <row r="42" spans="1:10" x14ac:dyDescent="0.35">
      <c r="A42" s="3"/>
      <c r="B42" s="3"/>
      <c r="C42" s="3"/>
      <c r="D42" s="3"/>
      <c r="E42" s="3"/>
      <c r="G42" s="3"/>
      <c r="H42" s="3"/>
      <c r="I42" s="3"/>
      <c r="J42" s="3"/>
    </row>
    <row r="43" spans="1:10" x14ac:dyDescent="0.35">
      <c r="A43" s="3"/>
      <c r="B43" s="3"/>
      <c r="C43" s="3"/>
      <c r="D43" s="3"/>
      <c r="E43" s="3"/>
      <c r="G43" s="3"/>
      <c r="H43" s="3"/>
      <c r="I43" s="3"/>
      <c r="J43" s="3"/>
    </row>
    <row r="44" spans="1:10" x14ac:dyDescent="0.35">
      <c r="A44" s="3"/>
      <c r="B44" s="3"/>
      <c r="C44" s="3"/>
      <c r="D44" s="3"/>
      <c r="E44" s="3"/>
      <c r="G44" s="3"/>
      <c r="H44" s="3"/>
      <c r="I44" s="3"/>
      <c r="J44" s="3"/>
    </row>
    <row r="45" spans="1:10" x14ac:dyDescent="0.35">
      <c r="G45" s="3"/>
      <c r="H45" s="3"/>
      <c r="I45" s="3"/>
      <c r="J45" s="3"/>
    </row>
    <row r="46" spans="1:10" x14ac:dyDescent="0.35">
      <c r="G46" s="3"/>
      <c r="H46" s="3"/>
      <c r="I46" s="3"/>
      <c r="J46" s="3"/>
    </row>
    <row r="47" spans="1:10" x14ac:dyDescent="0.35">
      <c r="G47" s="3"/>
      <c r="H47" s="3"/>
      <c r="I47" s="3"/>
      <c r="J47" s="3"/>
    </row>
    <row r="48" spans="1:10" x14ac:dyDescent="0.35">
      <c r="G48" s="3"/>
      <c r="H48" s="3"/>
      <c r="I48" s="3"/>
      <c r="J48" s="3"/>
    </row>
    <row r="49" spans="7:10" x14ac:dyDescent="0.35">
      <c r="G49" s="3"/>
      <c r="H49" s="3"/>
      <c r="I49" s="3"/>
      <c r="J49" s="3"/>
    </row>
    <row r="50" spans="7:10" x14ac:dyDescent="0.35">
      <c r="G50" s="3"/>
      <c r="H50" s="3"/>
      <c r="I50" s="3"/>
      <c r="J50" s="3"/>
    </row>
    <row r="51" spans="7:10" x14ac:dyDescent="0.35">
      <c r="G51" s="3"/>
      <c r="H51" s="3"/>
      <c r="I51" s="3"/>
      <c r="J51" s="3"/>
    </row>
    <row r="52" spans="7:10" x14ac:dyDescent="0.35">
      <c r="G52" s="3"/>
      <c r="H52" s="3"/>
      <c r="I52" s="3"/>
      <c r="J52" s="3"/>
    </row>
    <row r="53" spans="7:10" x14ac:dyDescent="0.35">
      <c r="G53" s="3"/>
      <c r="H53" s="3"/>
      <c r="I53" s="3"/>
      <c r="J53" s="3"/>
    </row>
    <row r="54" spans="7:10" x14ac:dyDescent="0.35">
      <c r="G54" s="3"/>
      <c r="H54" s="3"/>
      <c r="I54" s="3"/>
      <c r="J54" s="3"/>
    </row>
  </sheetData>
  <mergeCells count="3">
    <mergeCell ref="A2:E2"/>
    <mergeCell ref="A1:L1"/>
    <mergeCell ref="G2:L2"/>
  </mergeCells>
  <dataValidations count="1">
    <dataValidation type="list" allowBlank="1" showInputMessage="1" showErrorMessage="1" sqref="B4:B11" xr:uid="{00000000-0002-0000-0400-000000000000}">
      <formula1>"E/C, E (PRAG ou PRCE), C, ATER, PUPH/MCUPH"</formula1>
    </dataValidation>
  </dataValidations>
  <hyperlinks>
    <hyperlink ref="J4" r:id="rId1" xr:uid="{10A38C2C-7507-4298-9878-7A32A51B2BD7}"/>
    <hyperlink ref="J5" r:id="rId2" xr:uid="{4B828C5D-16B4-4C1C-B8E7-AE6B83570068}"/>
    <hyperlink ref="J6" r:id="rId3" xr:uid="{16F2FDC7-E786-482C-9A33-BCEAD53C9903}"/>
    <hyperlink ref="J7" r:id="rId4" xr:uid="{F3EE5FBD-2899-4EE7-AA1F-BD1056C348AB}"/>
    <hyperlink ref="J8" r:id="rId5" xr:uid="{31D9CDED-E7E3-4CFE-8C52-8DF4C18D8C74}"/>
    <hyperlink ref="J9" r:id="rId6" xr:uid="{59AA6752-9E34-49DC-9A05-ACB8B37E8EAD}"/>
    <hyperlink ref="J17" r:id="rId7" xr:uid="{418B0299-3AEF-4996-93BD-356BB63B29C9}"/>
    <hyperlink ref="J18" r:id="rId8" xr:uid="{37AD518E-443E-45AA-8672-A5DC93385ED7}"/>
    <hyperlink ref="J16" r:id="rId9" xr:uid="{A0050F05-87CE-4360-A1DA-01C2DDFBC221}"/>
  </hyperlinks>
  <pageMargins left="0.7" right="0.7" top="0.75" bottom="0.75" header="0.3" footer="0.3"/>
  <pageSetup paperSize="9" scale="45" orientation="portrait" verticalDpi="0" r:id="rId10"/>
  <headerFooter>
    <oddHeader>&amp;L&amp;G</oddHeader>
  </headerFooter>
  <legacyDrawingHF r:id="rId1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0070C0"/>
  </sheetPr>
  <dimension ref="A1:M18"/>
  <sheetViews>
    <sheetView topLeftCell="A10" zoomScale="90" zoomScaleNormal="90" workbookViewId="0">
      <selection activeCell="B5" sqref="B5:C5"/>
    </sheetView>
  </sheetViews>
  <sheetFormatPr baseColWidth="10" defaultRowHeight="14.5" x14ac:dyDescent="0.35"/>
  <cols>
    <col min="1" max="1" width="74.1796875" bestFit="1" customWidth="1"/>
    <col min="3" max="3" width="21.26953125" bestFit="1" customWidth="1"/>
  </cols>
  <sheetData>
    <row r="1" spans="1:13" ht="16.5" customHeight="1" thickBot="1" x14ac:dyDescent="0.4">
      <c r="A1" s="330" t="s">
        <v>268</v>
      </c>
      <c r="B1" s="331"/>
      <c r="C1" s="331"/>
      <c r="D1" s="331"/>
      <c r="E1" s="331"/>
      <c r="F1" s="331"/>
      <c r="G1" s="331"/>
      <c r="H1" s="331"/>
      <c r="I1" s="331"/>
      <c r="J1" s="331"/>
      <c r="K1" s="331"/>
      <c r="L1" s="331"/>
      <c r="M1" s="332"/>
    </row>
    <row r="2" spans="1:13" s="4" customFormat="1" ht="20.25" customHeight="1" x14ac:dyDescent="0.35">
      <c r="A2" s="211" t="s">
        <v>172</v>
      </c>
      <c r="B2" s="335"/>
      <c r="C2" s="336"/>
      <c r="D2" s="341"/>
      <c r="E2" s="342"/>
      <c r="F2" s="342"/>
      <c r="G2" s="342"/>
      <c r="H2" s="342"/>
      <c r="I2" s="342"/>
      <c r="J2" s="342"/>
      <c r="K2" s="342"/>
      <c r="L2" s="342"/>
      <c r="M2" s="343"/>
    </row>
    <row r="3" spans="1:13" s="4" customFormat="1" ht="20.25" customHeight="1" x14ac:dyDescent="0.35">
      <c r="A3" s="5" t="s">
        <v>14</v>
      </c>
      <c r="B3" s="337"/>
      <c r="C3" s="338"/>
      <c r="D3" s="344"/>
      <c r="E3" s="345"/>
      <c r="F3" s="345"/>
      <c r="G3" s="345"/>
      <c r="H3" s="345"/>
      <c r="I3" s="345"/>
      <c r="J3" s="345"/>
      <c r="K3" s="345"/>
      <c r="L3" s="345"/>
      <c r="M3" s="346"/>
    </row>
    <row r="4" spans="1:13" s="4" customFormat="1" ht="20.25" customHeight="1" x14ac:dyDescent="0.35">
      <c r="A4" s="5" t="s">
        <v>15</v>
      </c>
      <c r="B4" s="337"/>
      <c r="C4" s="338"/>
      <c r="D4" s="344"/>
      <c r="E4" s="345"/>
      <c r="F4" s="345"/>
      <c r="G4" s="345"/>
      <c r="H4" s="345"/>
      <c r="I4" s="345"/>
      <c r="J4" s="345"/>
      <c r="K4" s="345"/>
      <c r="L4" s="345"/>
      <c r="M4" s="346"/>
    </row>
    <row r="5" spans="1:13" s="4" customFormat="1" ht="20.25" customHeight="1" thickBot="1" x14ac:dyDescent="0.4">
      <c r="A5" s="6" t="s">
        <v>16</v>
      </c>
      <c r="B5" s="339">
        <v>150</v>
      </c>
      <c r="C5" s="340"/>
      <c r="D5" s="347"/>
      <c r="E5" s="348"/>
      <c r="F5" s="348"/>
      <c r="G5" s="348"/>
      <c r="H5" s="348"/>
      <c r="I5" s="348"/>
      <c r="J5" s="348"/>
      <c r="K5" s="348"/>
      <c r="L5" s="348"/>
      <c r="M5" s="349"/>
    </row>
    <row r="6" spans="1:13" ht="15.75" customHeight="1" x14ac:dyDescent="0.35">
      <c r="A6" s="350" t="s">
        <v>17</v>
      </c>
      <c r="B6" s="333"/>
      <c r="C6" s="333" t="s">
        <v>31</v>
      </c>
      <c r="D6" s="333"/>
      <c r="E6" s="333"/>
      <c r="F6" s="333"/>
      <c r="G6" s="333"/>
      <c r="H6" s="333"/>
      <c r="I6" s="333"/>
      <c r="J6" s="333"/>
      <c r="K6" s="333"/>
      <c r="L6" s="333"/>
      <c r="M6" s="334"/>
    </row>
    <row r="7" spans="1:13" ht="31.5" customHeight="1" x14ac:dyDescent="0.35">
      <c r="A7" s="7" t="s">
        <v>18</v>
      </c>
      <c r="B7" s="10" t="s">
        <v>5</v>
      </c>
      <c r="C7" s="9" t="s">
        <v>20</v>
      </c>
      <c r="D7" s="354"/>
      <c r="E7" s="355"/>
      <c r="F7" s="355"/>
      <c r="G7" s="355"/>
      <c r="H7" s="355"/>
      <c r="I7" s="355"/>
      <c r="J7" s="355"/>
      <c r="K7" s="355"/>
      <c r="L7" s="355"/>
      <c r="M7" s="356"/>
    </row>
    <row r="8" spans="1:13" ht="31.5" customHeight="1" x14ac:dyDescent="0.35">
      <c r="A8" s="7" t="s">
        <v>19</v>
      </c>
      <c r="B8" s="10" t="s">
        <v>6</v>
      </c>
      <c r="C8" s="9" t="s">
        <v>20</v>
      </c>
      <c r="D8" s="354"/>
      <c r="E8" s="355"/>
      <c r="F8" s="355"/>
      <c r="G8" s="355"/>
      <c r="H8" s="355"/>
      <c r="I8" s="355"/>
      <c r="J8" s="355"/>
      <c r="K8" s="355"/>
      <c r="L8" s="355"/>
      <c r="M8" s="356"/>
    </row>
    <row r="9" spans="1:13" ht="31.5" customHeight="1" x14ac:dyDescent="0.35">
      <c r="A9" s="7" t="s">
        <v>21</v>
      </c>
      <c r="B9" s="10" t="s">
        <v>5</v>
      </c>
      <c r="C9" s="351" t="s">
        <v>34</v>
      </c>
      <c r="D9" s="352"/>
      <c r="E9" s="352"/>
      <c r="F9" s="352"/>
      <c r="G9" s="352"/>
      <c r="H9" s="352"/>
      <c r="I9" s="352"/>
      <c r="J9" s="352"/>
      <c r="K9" s="352"/>
      <c r="L9" s="352"/>
      <c r="M9" s="353"/>
    </row>
    <row r="10" spans="1:13" ht="31.5" customHeight="1" x14ac:dyDescent="0.35">
      <c r="A10" s="7" t="s">
        <v>22</v>
      </c>
      <c r="B10" s="10" t="s">
        <v>6</v>
      </c>
      <c r="C10" s="324" t="s">
        <v>35</v>
      </c>
      <c r="D10" s="325"/>
      <c r="E10" s="325"/>
      <c r="F10" s="325"/>
      <c r="G10" s="325"/>
      <c r="H10" s="325"/>
      <c r="I10" s="325"/>
      <c r="J10" s="325"/>
      <c r="K10" s="325"/>
      <c r="L10" s="325"/>
      <c r="M10" s="326"/>
    </row>
    <row r="11" spans="1:13" ht="31.5" customHeight="1" x14ac:dyDescent="0.35">
      <c r="A11" s="7" t="s">
        <v>23</v>
      </c>
      <c r="B11" s="10" t="s">
        <v>6</v>
      </c>
      <c r="C11" s="12" t="s">
        <v>33</v>
      </c>
      <c r="D11" s="321" t="s">
        <v>36</v>
      </c>
      <c r="E11" s="322"/>
      <c r="F11" s="322"/>
      <c r="G11" s="322"/>
      <c r="H11" s="322"/>
      <c r="I11" s="322"/>
      <c r="J11" s="322"/>
      <c r="K11" s="322"/>
      <c r="L11" s="322"/>
      <c r="M11" s="323"/>
    </row>
    <row r="12" spans="1:13" ht="31.5" customHeight="1" x14ac:dyDescent="0.35">
      <c r="A12" s="7" t="s">
        <v>24</v>
      </c>
      <c r="B12" s="10" t="s">
        <v>6</v>
      </c>
      <c r="C12" s="12" t="s">
        <v>33</v>
      </c>
      <c r="D12" s="319" t="s">
        <v>37</v>
      </c>
      <c r="E12" s="320"/>
      <c r="F12" s="142"/>
      <c r="G12" s="313"/>
      <c r="H12" s="314"/>
      <c r="I12" s="314"/>
      <c r="J12" s="314"/>
      <c r="K12" s="314"/>
      <c r="L12" s="314"/>
      <c r="M12" s="315"/>
    </row>
    <row r="13" spans="1:13" ht="31.5" customHeight="1" x14ac:dyDescent="0.35">
      <c r="A13" s="7" t="s">
        <v>25</v>
      </c>
      <c r="B13" s="10" t="s">
        <v>6</v>
      </c>
      <c r="C13" s="12" t="s">
        <v>33</v>
      </c>
      <c r="D13" s="319" t="s">
        <v>38</v>
      </c>
      <c r="E13" s="320"/>
      <c r="F13" s="142"/>
      <c r="G13" s="316"/>
      <c r="H13" s="317"/>
      <c r="I13" s="317"/>
      <c r="J13" s="317"/>
      <c r="K13" s="317"/>
      <c r="L13" s="317"/>
      <c r="M13" s="318"/>
    </row>
    <row r="14" spans="1:13" ht="31.5" customHeight="1" x14ac:dyDescent="0.35">
      <c r="A14" s="7" t="s">
        <v>26</v>
      </c>
      <c r="B14" s="10" t="s">
        <v>6</v>
      </c>
      <c r="C14" s="12" t="s">
        <v>33</v>
      </c>
      <c r="D14" s="321" t="s">
        <v>39</v>
      </c>
      <c r="E14" s="322"/>
      <c r="F14" s="322"/>
      <c r="G14" s="322"/>
      <c r="H14" s="322"/>
      <c r="I14" s="322"/>
      <c r="J14" s="322"/>
      <c r="K14" s="322"/>
      <c r="L14" s="322"/>
      <c r="M14" s="323"/>
    </row>
    <row r="15" spans="1:13" ht="31.5" customHeight="1" x14ac:dyDescent="0.35">
      <c r="A15" s="7" t="s">
        <v>27</v>
      </c>
      <c r="B15" s="10" t="s">
        <v>6</v>
      </c>
      <c r="C15" s="12" t="s">
        <v>33</v>
      </c>
      <c r="D15" s="321" t="s">
        <v>40</v>
      </c>
      <c r="E15" s="322"/>
      <c r="F15" s="322"/>
      <c r="G15" s="322"/>
      <c r="H15" s="322"/>
      <c r="I15" s="322"/>
      <c r="J15" s="322"/>
      <c r="K15" s="322"/>
      <c r="L15" s="322"/>
      <c r="M15" s="323"/>
    </row>
    <row r="16" spans="1:13" ht="31.5" customHeight="1" x14ac:dyDescent="0.35">
      <c r="A16" s="7" t="s">
        <v>28</v>
      </c>
      <c r="B16" s="10" t="s">
        <v>6</v>
      </c>
      <c r="C16" s="12" t="s">
        <v>33</v>
      </c>
      <c r="D16" s="9" t="s">
        <v>41</v>
      </c>
      <c r="E16" s="9"/>
      <c r="F16" s="354"/>
      <c r="G16" s="355"/>
      <c r="H16" s="355"/>
      <c r="I16" s="355"/>
      <c r="J16" s="355"/>
      <c r="K16" s="355"/>
      <c r="L16" s="355"/>
      <c r="M16" s="356"/>
    </row>
    <row r="17" spans="1:13" ht="31.5" customHeight="1" x14ac:dyDescent="0.35">
      <c r="A17" s="7" t="s">
        <v>29</v>
      </c>
      <c r="B17" s="10" t="s">
        <v>5</v>
      </c>
      <c r="C17" s="12" t="s">
        <v>32</v>
      </c>
      <c r="D17" s="9" t="s">
        <v>41</v>
      </c>
      <c r="E17" s="9"/>
      <c r="F17" s="354" t="s">
        <v>403</v>
      </c>
      <c r="G17" s="355"/>
      <c r="H17" s="355"/>
      <c r="I17" s="355"/>
      <c r="J17" s="355"/>
      <c r="K17" s="355"/>
      <c r="L17" s="355"/>
      <c r="M17" s="356"/>
    </row>
    <row r="18" spans="1:13" ht="48.75" customHeight="1" thickBot="1" x14ac:dyDescent="0.4">
      <c r="A18" s="8" t="s">
        <v>30</v>
      </c>
      <c r="B18" s="11" t="s">
        <v>5</v>
      </c>
      <c r="C18" s="327" t="s">
        <v>42</v>
      </c>
      <c r="D18" s="328"/>
      <c r="E18" s="328"/>
      <c r="F18" s="328"/>
      <c r="G18" s="328"/>
      <c r="H18" s="328"/>
      <c r="I18" s="328"/>
      <c r="J18" s="328"/>
      <c r="K18" s="328"/>
      <c r="L18" s="328"/>
      <c r="M18" s="329"/>
    </row>
  </sheetData>
  <mergeCells count="21">
    <mergeCell ref="C10:M10"/>
    <mergeCell ref="D11:M11"/>
    <mergeCell ref="C18:M18"/>
    <mergeCell ref="A1:M1"/>
    <mergeCell ref="C6:M6"/>
    <mergeCell ref="B2:C2"/>
    <mergeCell ref="B3:C3"/>
    <mergeCell ref="B4:C4"/>
    <mergeCell ref="B5:C5"/>
    <mergeCell ref="D2:M5"/>
    <mergeCell ref="A6:B6"/>
    <mergeCell ref="C9:M9"/>
    <mergeCell ref="D7:M7"/>
    <mergeCell ref="D8:M8"/>
    <mergeCell ref="F16:M16"/>
    <mergeCell ref="F17:M17"/>
    <mergeCell ref="G12:M13"/>
    <mergeCell ref="D12:E12"/>
    <mergeCell ref="D13:E13"/>
    <mergeCell ref="D14:M14"/>
    <mergeCell ref="D15:M15"/>
  </mergeCells>
  <conditionalFormatting sqref="C7">
    <cfRule type="expression" dxfId="25" priority="27">
      <formula>$B$7&lt;&gt;"Oui"</formula>
    </cfRule>
  </conditionalFormatting>
  <conditionalFormatting sqref="D7">
    <cfRule type="expression" dxfId="24" priority="11">
      <formula>$B$7&lt;&gt;"Oui"</formula>
    </cfRule>
  </conditionalFormatting>
  <conditionalFormatting sqref="C8">
    <cfRule type="expression" dxfId="23" priority="9">
      <formula>$B8&lt;&gt;"Oui"</formula>
    </cfRule>
  </conditionalFormatting>
  <conditionalFormatting sqref="D8">
    <cfRule type="expression" dxfId="22" priority="8">
      <formula>$B8&lt;&gt;"Oui"</formula>
    </cfRule>
  </conditionalFormatting>
  <conditionalFormatting sqref="C9">
    <cfRule type="expression" dxfId="21" priority="7">
      <formula>$B9&lt;&gt;"Oui"</formula>
    </cfRule>
  </conditionalFormatting>
  <conditionalFormatting sqref="C10">
    <cfRule type="expression" dxfId="20" priority="6">
      <formula>$B10&lt;&gt;"Oui"</formula>
    </cfRule>
  </conditionalFormatting>
  <conditionalFormatting sqref="C11:D11">
    <cfRule type="expression" dxfId="19" priority="5">
      <formula>$B11&lt;&gt;"Oui"</formula>
    </cfRule>
  </conditionalFormatting>
  <conditionalFormatting sqref="C12:D13">
    <cfRule type="expression" dxfId="18" priority="4">
      <formula>$B12&lt;&gt;"Oui"</formula>
    </cfRule>
  </conditionalFormatting>
  <conditionalFormatting sqref="F12:F13">
    <cfRule type="expression" dxfId="17" priority="3">
      <formula>$B12&lt;&gt;"Oui"</formula>
    </cfRule>
  </conditionalFormatting>
  <conditionalFormatting sqref="C14:D15 C16:F17">
    <cfRule type="expression" dxfId="16" priority="2">
      <formula>$B14&lt;&gt;"Oui"</formula>
    </cfRule>
  </conditionalFormatting>
  <conditionalFormatting sqref="C18">
    <cfRule type="expression" dxfId="15" priority="1">
      <formula>$B18&lt;&gt;"Oui"</formula>
    </cfRule>
  </conditionalFormatting>
  <pageMargins left="0.7" right="0.7" top="0.75" bottom="0.75" header="0.3" footer="0.3"/>
  <pageSetup paperSize="9" scale="39" orientation="portrait" verticalDpi="0" r:id="rId1"/>
  <headerFooter>
    <oddHeader>&amp;L&amp;G</oddHeader>
  </headerFooter>
  <legacyDrawingHF r:id="rId2"/>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500-000000000000}">
          <x14:formula1>
            <xm:f>Données!$B$2:$B$3</xm:f>
          </x14:formula1>
          <xm:sqref>B7:B18</xm:sqref>
        </x14:dataValidation>
        <x14:dataValidation type="list" allowBlank="1" showInputMessage="1" showErrorMessage="1" xr:uid="{00000000-0002-0000-0500-000001000000}">
          <x14:formula1>
            <xm:f>Données!$C$2:$C$3</xm:f>
          </x14:formula1>
          <xm:sqref>C11:C17</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4" tint="-0.499984740745262"/>
  </sheetPr>
  <dimension ref="A1:R146"/>
  <sheetViews>
    <sheetView topLeftCell="A4" zoomScale="90" zoomScaleNormal="90" workbookViewId="0">
      <selection activeCell="C42" sqref="C42"/>
    </sheetView>
  </sheetViews>
  <sheetFormatPr baseColWidth="10" defaultRowHeight="14.5" x14ac:dyDescent="0.35"/>
  <cols>
    <col min="1" max="1" width="61.1796875" bestFit="1" customWidth="1"/>
    <col min="2" max="2" width="18.54296875" customWidth="1"/>
    <col min="3" max="3" width="41.81640625" bestFit="1" customWidth="1"/>
    <col min="4" max="4" width="17.26953125" customWidth="1"/>
    <col min="5" max="5" width="17.453125" customWidth="1"/>
    <col min="6" max="6" width="17.453125" style="30" customWidth="1"/>
    <col min="7" max="7" width="16.453125" customWidth="1"/>
    <col min="8" max="8" width="16.453125" style="30" customWidth="1"/>
    <col min="9" max="9" width="15.81640625" customWidth="1"/>
    <col min="10" max="11" width="15.81640625" style="114" customWidth="1"/>
    <col min="12" max="12" width="22" customWidth="1"/>
    <col min="13" max="13" width="19.1796875" customWidth="1"/>
    <col min="14" max="14" width="55.54296875" customWidth="1"/>
  </cols>
  <sheetData>
    <row r="1" spans="1:18" ht="15.65" customHeight="1" thickBot="1" x14ac:dyDescent="0.4">
      <c r="A1" s="357" t="s">
        <v>269</v>
      </c>
      <c r="B1" s="358"/>
      <c r="C1" s="358"/>
      <c r="D1" s="358"/>
      <c r="E1" s="358"/>
      <c r="F1" s="358"/>
      <c r="G1" s="358"/>
      <c r="H1" s="358"/>
      <c r="I1" s="358"/>
      <c r="J1" s="358"/>
      <c r="K1" s="358"/>
      <c r="L1" s="358"/>
      <c r="M1" s="29"/>
      <c r="N1" s="30"/>
      <c r="O1" s="30"/>
      <c r="P1" s="30"/>
      <c r="Q1" s="30"/>
      <c r="R1" s="30"/>
    </row>
    <row r="2" spans="1:18" x14ac:dyDescent="0.35">
      <c r="A2" s="359" t="s">
        <v>439</v>
      </c>
      <c r="B2" s="360"/>
      <c r="C2" s="360"/>
      <c r="D2" s="360"/>
      <c r="E2" s="360"/>
      <c r="F2" s="360"/>
      <c r="G2" s="360"/>
      <c r="H2" s="360"/>
      <c r="I2" s="360"/>
      <c r="J2" s="360"/>
      <c r="K2" s="360"/>
      <c r="L2" s="361"/>
      <c r="M2" s="19"/>
      <c r="N2" s="30"/>
      <c r="O2" s="30"/>
      <c r="P2" s="30"/>
      <c r="Q2" s="30"/>
      <c r="R2" s="30"/>
    </row>
    <row r="3" spans="1:18" ht="30" customHeight="1" x14ac:dyDescent="0.35">
      <c r="A3" s="210" t="s">
        <v>195</v>
      </c>
      <c r="B3" s="362" t="s">
        <v>435</v>
      </c>
      <c r="C3" s="363"/>
      <c r="D3" s="364"/>
      <c r="E3" s="365"/>
      <c r="F3" s="365"/>
      <c r="G3" s="365"/>
      <c r="H3" s="365"/>
      <c r="I3" s="365"/>
      <c r="J3" s="365"/>
      <c r="K3" s="365"/>
      <c r="L3" s="366"/>
      <c r="M3" s="30"/>
      <c r="N3" s="30"/>
      <c r="O3" s="30"/>
      <c r="P3" s="30"/>
      <c r="Q3" s="30"/>
      <c r="R3" s="30"/>
    </row>
    <row r="4" spans="1:18" ht="94.5" customHeight="1" thickBot="1" x14ac:dyDescent="0.4">
      <c r="A4" s="207" t="s">
        <v>196</v>
      </c>
      <c r="B4" s="208" t="s">
        <v>197</v>
      </c>
      <c r="C4" s="208" t="s">
        <v>198</v>
      </c>
      <c r="D4" s="208" t="s">
        <v>199</v>
      </c>
      <c r="E4" s="208" t="s">
        <v>200</v>
      </c>
      <c r="F4" s="208" t="s">
        <v>297</v>
      </c>
      <c r="G4" s="208" t="s">
        <v>201</v>
      </c>
      <c r="H4" s="208" t="s">
        <v>297</v>
      </c>
      <c r="I4" s="208" t="s">
        <v>329</v>
      </c>
      <c r="J4" s="209" t="s">
        <v>297</v>
      </c>
      <c r="K4" s="205" t="s">
        <v>299</v>
      </c>
      <c r="L4" s="206" t="s">
        <v>298</v>
      </c>
      <c r="M4" s="48"/>
      <c r="N4" s="48"/>
    </row>
    <row r="5" spans="1:18" x14ac:dyDescent="0.35">
      <c r="A5" s="233" t="s">
        <v>404</v>
      </c>
      <c r="B5" s="33">
        <v>3</v>
      </c>
      <c r="C5" s="234" t="s">
        <v>405</v>
      </c>
      <c r="D5" s="33">
        <v>1</v>
      </c>
      <c r="E5" s="33"/>
      <c r="F5" s="31"/>
      <c r="G5" s="33">
        <v>21</v>
      </c>
      <c r="H5" s="31" t="s">
        <v>165</v>
      </c>
      <c r="I5" s="33"/>
      <c r="J5" s="33"/>
      <c r="K5" s="172">
        <f t="shared" ref="K5:K14" si="0">E5*1.5+G5+I5*2/3</f>
        <v>21</v>
      </c>
      <c r="L5" s="173">
        <f t="shared" ref="L5:L6" si="1">IF(F5="oui",0,E5*1.5)+IF(H5="oui",0,G5*1)+IF(J5="oui",0,I5*2/3)</f>
        <v>21</v>
      </c>
      <c r="M5" s="30"/>
      <c r="N5" s="48"/>
    </row>
    <row r="6" spans="1:18" x14ac:dyDescent="0.35">
      <c r="A6" s="34"/>
      <c r="B6" s="31">
        <v>3</v>
      </c>
      <c r="C6" s="234" t="s">
        <v>406</v>
      </c>
      <c r="D6" s="31">
        <v>1</v>
      </c>
      <c r="E6" s="31"/>
      <c r="F6" s="31"/>
      <c r="G6" s="31">
        <v>21</v>
      </c>
      <c r="H6" s="31" t="s">
        <v>165</v>
      </c>
      <c r="I6" s="31"/>
      <c r="J6" s="31"/>
      <c r="K6" s="172">
        <f t="shared" si="0"/>
        <v>21</v>
      </c>
      <c r="L6" s="173">
        <f t="shared" si="1"/>
        <v>21</v>
      </c>
      <c r="N6" s="48"/>
    </row>
    <row r="7" spans="1:18" s="30" customFormat="1" x14ac:dyDescent="0.35">
      <c r="A7" s="34" t="s">
        <v>437</v>
      </c>
      <c r="B7" s="31"/>
      <c r="C7" s="234"/>
      <c r="D7" s="31"/>
      <c r="E7" s="31"/>
      <c r="F7" s="31"/>
      <c r="G7" s="31"/>
      <c r="H7" s="235"/>
      <c r="I7" s="31"/>
      <c r="J7" s="31"/>
      <c r="K7" s="172"/>
      <c r="L7" s="173"/>
      <c r="N7" s="48"/>
    </row>
    <row r="8" spans="1:18" x14ac:dyDescent="0.35">
      <c r="A8" s="34" t="s">
        <v>436</v>
      </c>
      <c r="B8" s="31">
        <v>2</v>
      </c>
      <c r="C8" s="236" t="s">
        <v>407</v>
      </c>
      <c r="D8" s="31">
        <v>1</v>
      </c>
      <c r="E8" s="31"/>
      <c r="F8" s="31"/>
      <c r="G8" s="31"/>
      <c r="H8" s="235" t="s">
        <v>418</v>
      </c>
      <c r="I8" s="31"/>
      <c r="J8" s="31"/>
      <c r="K8" s="172">
        <f t="shared" si="0"/>
        <v>0</v>
      </c>
      <c r="L8" s="173">
        <f t="shared" ref="L8:L14" si="2">IF(F8="oui",0,E8*1.5)+IF(H8="oui",0,G8*1)+IF(J8="oui",0,I8*2/3)</f>
        <v>0</v>
      </c>
      <c r="N8" s="48"/>
    </row>
    <row r="9" spans="1:18" x14ac:dyDescent="0.35">
      <c r="A9" s="34"/>
      <c r="B9" s="31">
        <v>2</v>
      </c>
      <c r="C9" s="234" t="s">
        <v>408</v>
      </c>
      <c r="D9" s="31">
        <v>1</v>
      </c>
      <c r="E9" s="31"/>
      <c r="F9" s="31"/>
      <c r="G9" s="31"/>
      <c r="H9" s="235" t="s">
        <v>418</v>
      </c>
      <c r="I9" s="31"/>
      <c r="J9" s="31"/>
      <c r="K9" s="172">
        <f t="shared" si="0"/>
        <v>0</v>
      </c>
      <c r="L9" s="173">
        <f t="shared" si="2"/>
        <v>0</v>
      </c>
      <c r="N9" s="48"/>
    </row>
    <row r="10" spans="1:18" x14ac:dyDescent="0.35">
      <c r="A10" s="34"/>
      <c r="B10" s="31">
        <v>2</v>
      </c>
      <c r="C10" s="234" t="s">
        <v>409</v>
      </c>
      <c r="D10" s="31">
        <v>1</v>
      </c>
      <c r="E10" s="31"/>
      <c r="F10" s="31"/>
      <c r="G10" s="31"/>
      <c r="H10" s="235" t="s">
        <v>418</v>
      </c>
      <c r="I10" s="31"/>
      <c r="J10" s="31"/>
      <c r="K10" s="172">
        <f t="shared" si="0"/>
        <v>0</v>
      </c>
      <c r="L10" s="173">
        <f t="shared" si="2"/>
        <v>0</v>
      </c>
      <c r="N10" s="48"/>
    </row>
    <row r="11" spans="1:18" x14ac:dyDescent="0.35">
      <c r="A11" s="34" t="s">
        <v>438</v>
      </c>
      <c r="B11" s="31">
        <v>2</v>
      </c>
      <c r="C11" s="192" t="s">
        <v>410</v>
      </c>
      <c r="D11" s="31">
        <v>1</v>
      </c>
      <c r="E11" s="31"/>
      <c r="F11" s="31"/>
      <c r="G11" s="31"/>
      <c r="H11" s="235" t="s">
        <v>418</v>
      </c>
      <c r="I11" s="31"/>
      <c r="J11" s="31"/>
      <c r="K11" s="172">
        <f t="shared" si="0"/>
        <v>0</v>
      </c>
      <c r="L11" s="173">
        <f t="shared" si="2"/>
        <v>0</v>
      </c>
      <c r="N11" s="48"/>
    </row>
    <row r="12" spans="1:18" x14ac:dyDescent="0.35">
      <c r="A12" s="34"/>
      <c r="B12" s="31">
        <v>2</v>
      </c>
      <c r="C12" s="192" t="s">
        <v>411</v>
      </c>
      <c r="D12" s="31">
        <v>1</v>
      </c>
      <c r="E12" s="31"/>
      <c r="F12" s="31"/>
      <c r="G12" s="31"/>
      <c r="H12" s="235" t="s">
        <v>418</v>
      </c>
      <c r="I12" s="31"/>
      <c r="J12" s="31"/>
      <c r="K12" s="172">
        <f t="shared" si="0"/>
        <v>0</v>
      </c>
      <c r="L12" s="173">
        <f t="shared" si="2"/>
        <v>0</v>
      </c>
      <c r="N12" s="48"/>
    </row>
    <row r="13" spans="1:18" x14ac:dyDescent="0.35">
      <c r="A13" s="34"/>
      <c r="B13" s="31">
        <v>2</v>
      </c>
      <c r="C13" s="192" t="s">
        <v>409</v>
      </c>
      <c r="D13" s="31">
        <v>1</v>
      </c>
      <c r="E13" s="31"/>
      <c r="F13" s="31"/>
      <c r="G13" s="31"/>
      <c r="H13" s="235" t="s">
        <v>418</v>
      </c>
      <c r="I13" s="31"/>
      <c r="J13" s="31"/>
      <c r="K13" s="172">
        <f t="shared" si="0"/>
        <v>0</v>
      </c>
      <c r="L13" s="173">
        <f t="shared" si="2"/>
        <v>0</v>
      </c>
      <c r="N13" s="48"/>
    </row>
    <row r="14" spans="1:18" x14ac:dyDescent="0.35">
      <c r="A14" s="34" t="s">
        <v>412</v>
      </c>
      <c r="B14" s="31">
        <v>6</v>
      </c>
      <c r="C14" s="31"/>
      <c r="D14" s="31">
        <v>1</v>
      </c>
      <c r="E14" s="31"/>
      <c r="F14" s="31"/>
      <c r="G14" s="31"/>
      <c r="H14" s="235"/>
      <c r="I14" s="31">
        <v>3</v>
      </c>
      <c r="J14" s="31" t="s">
        <v>165</v>
      </c>
      <c r="K14" s="172">
        <f t="shared" si="0"/>
        <v>2</v>
      </c>
      <c r="L14" s="173">
        <f t="shared" si="2"/>
        <v>2</v>
      </c>
      <c r="N14" s="48"/>
    </row>
    <row r="15" spans="1:18" x14ac:dyDescent="0.35">
      <c r="A15" s="237" t="s">
        <v>414</v>
      </c>
      <c r="B15" s="238">
        <v>2</v>
      </c>
      <c r="C15" s="239" t="s">
        <v>415</v>
      </c>
      <c r="D15" s="238">
        <v>1</v>
      </c>
      <c r="E15" s="31"/>
      <c r="F15" s="31"/>
      <c r="G15" s="31"/>
      <c r="H15" s="235" t="s">
        <v>418</v>
      </c>
      <c r="I15" s="31"/>
      <c r="J15" s="31"/>
      <c r="K15" s="172">
        <f t="shared" ref="K15:K35" si="3">E15*1.5+G15+I15*2/3</f>
        <v>0</v>
      </c>
      <c r="L15" s="173">
        <f t="shared" ref="L15:L35" si="4">IF(F15="oui",0,E15*1.5)+IF(H15="oui",0,G15*1)+IF(J15="oui",0,I15*2/3)</f>
        <v>0</v>
      </c>
      <c r="N15" s="48"/>
    </row>
    <row r="16" spans="1:18" x14ac:dyDescent="0.35">
      <c r="A16" s="237"/>
      <c r="B16" s="238">
        <v>2</v>
      </c>
      <c r="C16" s="239" t="s">
        <v>416</v>
      </c>
      <c r="D16" s="238">
        <v>1</v>
      </c>
      <c r="E16" s="31"/>
      <c r="F16" s="31"/>
      <c r="G16" s="31"/>
      <c r="H16" s="235" t="s">
        <v>418</v>
      </c>
      <c r="I16" s="31"/>
      <c r="J16" s="31"/>
      <c r="K16" s="172">
        <f t="shared" si="3"/>
        <v>0</v>
      </c>
      <c r="L16" s="173">
        <f t="shared" si="4"/>
        <v>0</v>
      </c>
      <c r="N16" s="48"/>
    </row>
    <row r="17" spans="1:14" ht="16.5" customHeight="1" x14ac:dyDescent="0.35">
      <c r="A17" s="240"/>
      <c r="B17" s="241">
        <v>2</v>
      </c>
      <c r="C17" s="242" t="s">
        <v>417</v>
      </c>
      <c r="D17" s="238">
        <v>1</v>
      </c>
      <c r="E17" s="31"/>
      <c r="F17" s="31"/>
      <c r="G17" s="31"/>
      <c r="H17" s="235" t="s">
        <v>418</v>
      </c>
      <c r="I17" s="31"/>
      <c r="J17" s="31"/>
      <c r="K17" s="172">
        <f t="shared" si="3"/>
        <v>0</v>
      </c>
      <c r="L17" s="173">
        <f t="shared" si="4"/>
        <v>0</v>
      </c>
      <c r="N17" s="48"/>
    </row>
    <row r="18" spans="1:14" x14ac:dyDescent="0.35">
      <c r="A18" s="34" t="s">
        <v>413</v>
      </c>
      <c r="B18" s="31">
        <v>6</v>
      </c>
      <c r="C18" s="31" t="s">
        <v>440</v>
      </c>
      <c r="D18" s="31">
        <v>1</v>
      </c>
      <c r="E18" s="31"/>
      <c r="F18" s="31" t="s">
        <v>418</v>
      </c>
      <c r="G18" s="31"/>
      <c r="H18" s="31" t="s">
        <v>418</v>
      </c>
      <c r="I18" s="31"/>
      <c r="J18" s="31" t="s">
        <v>418</v>
      </c>
      <c r="K18" s="172">
        <f>E18*1.5+G18+I18*2/3</f>
        <v>0</v>
      </c>
      <c r="L18" s="173">
        <f>IF(F18="oui",0,E18*1.5)+IF(H18="oui",0,G18*1)+IF(J18="oui",0,I18*2/3)</f>
        <v>0</v>
      </c>
      <c r="N18" s="48"/>
    </row>
    <row r="19" spans="1:14" ht="16.5" hidden="1" customHeight="1" x14ac:dyDescent="0.35">
      <c r="A19" s="34"/>
      <c r="B19" s="31"/>
      <c r="C19" s="31"/>
      <c r="D19" s="31"/>
      <c r="E19" s="31"/>
      <c r="F19" s="31"/>
      <c r="G19" s="31"/>
      <c r="H19" s="31"/>
      <c r="I19" s="31"/>
      <c r="J19" s="31"/>
      <c r="K19" s="172">
        <f t="shared" si="3"/>
        <v>0</v>
      </c>
      <c r="L19" s="173">
        <f t="shared" si="4"/>
        <v>0</v>
      </c>
      <c r="N19" s="48"/>
    </row>
    <row r="20" spans="1:14" ht="16.5" hidden="1" customHeight="1" x14ac:dyDescent="0.35">
      <c r="A20" s="34"/>
      <c r="B20" s="31"/>
      <c r="C20" s="31"/>
      <c r="D20" s="31"/>
      <c r="E20" s="31"/>
      <c r="F20" s="31"/>
      <c r="G20" s="31"/>
      <c r="H20" s="31"/>
      <c r="I20" s="31"/>
      <c r="J20" s="31"/>
      <c r="K20" s="172">
        <f t="shared" si="3"/>
        <v>0</v>
      </c>
      <c r="L20" s="173">
        <f t="shared" si="4"/>
        <v>0</v>
      </c>
      <c r="N20" s="48"/>
    </row>
    <row r="21" spans="1:14" ht="16.5" hidden="1" customHeight="1" x14ac:dyDescent="0.35">
      <c r="A21" s="34"/>
      <c r="B21" s="31"/>
      <c r="C21" s="31"/>
      <c r="D21" s="31"/>
      <c r="E21" s="31"/>
      <c r="F21" s="31"/>
      <c r="G21" s="31"/>
      <c r="H21" s="31"/>
      <c r="I21" s="31"/>
      <c r="J21" s="31"/>
      <c r="K21" s="172">
        <f t="shared" si="3"/>
        <v>0</v>
      </c>
      <c r="L21" s="173">
        <f t="shared" si="4"/>
        <v>0</v>
      </c>
      <c r="N21" s="48"/>
    </row>
    <row r="22" spans="1:14" ht="16.5" hidden="1" customHeight="1" x14ac:dyDescent="0.35">
      <c r="A22" s="34"/>
      <c r="B22" s="31"/>
      <c r="C22" s="31"/>
      <c r="D22" s="31"/>
      <c r="E22" s="31"/>
      <c r="F22" s="31"/>
      <c r="G22" s="31"/>
      <c r="H22" s="31"/>
      <c r="I22" s="31"/>
      <c r="J22" s="31"/>
      <c r="K22" s="172">
        <f t="shared" si="3"/>
        <v>0</v>
      </c>
      <c r="L22" s="173">
        <f t="shared" si="4"/>
        <v>0</v>
      </c>
      <c r="N22" s="48"/>
    </row>
    <row r="23" spans="1:14" ht="16.5" hidden="1" customHeight="1" x14ac:dyDescent="0.35">
      <c r="A23" s="34"/>
      <c r="B23" s="31"/>
      <c r="C23" s="31"/>
      <c r="D23" s="31"/>
      <c r="E23" s="31"/>
      <c r="F23" s="31"/>
      <c r="G23" s="31"/>
      <c r="H23" s="31"/>
      <c r="I23" s="31"/>
      <c r="J23" s="31"/>
      <c r="K23" s="172">
        <f t="shared" si="3"/>
        <v>0</v>
      </c>
      <c r="L23" s="173">
        <f t="shared" si="4"/>
        <v>0</v>
      </c>
    </row>
    <row r="24" spans="1:14" ht="16.5" hidden="1" customHeight="1" x14ac:dyDescent="0.35">
      <c r="A24" s="34"/>
      <c r="B24" s="31"/>
      <c r="C24" s="31"/>
      <c r="D24" s="31"/>
      <c r="E24" s="31"/>
      <c r="F24" s="31"/>
      <c r="G24" s="31"/>
      <c r="H24" s="31"/>
      <c r="I24" s="31"/>
      <c r="J24" s="31"/>
      <c r="K24" s="172">
        <f t="shared" si="3"/>
        <v>0</v>
      </c>
      <c r="L24" s="173">
        <f t="shared" si="4"/>
        <v>0</v>
      </c>
    </row>
    <row r="25" spans="1:14" ht="16.5" hidden="1" customHeight="1" x14ac:dyDescent="0.35">
      <c r="A25" s="34"/>
      <c r="B25" s="31"/>
      <c r="C25" s="31"/>
      <c r="D25" s="31"/>
      <c r="E25" s="31"/>
      <c r="F25" s="31"/>
      <c r="G25" s="31"/>
      <c r="H25" s="31"/>
      <c r="I25" s="31"/>
      <c r="J25" s="31"/>
      <c r="K25" s="172">
        <f t="shared" si="3"/>
        <v>0</v>
      </c>
      <c r="L25" s="173">
        <f t="shared" si="4"/>
        <v>0</v>
      </c>
    </row>
    <row r="26" spans="1:14" ht="16.5" hidden="1" customHeight="1" x14ac:dyDescent="0.35">
      <c r="A26" s="34"/>
      <c r="B26" s="31"/>
      <c r="C26" s="31"/>
      <c r="D26" s="31"/>
      <c r="E26" s="31"/>
      <c r="F26" s="31"/>
      <c r="G26" s="31"/>
      <c r="H26" s="31"/>
      <c r="I26" s="31"/>
      <c r="J26" s="31"/>
      <c r="K26" s="172">
        <f t="shared" si="3"/>
        <v>0</v>
      </c>
      <c r="L26" s="173">
        <f t="shared" si="4"/>
        <v>0</v>
      </c>
    </row>
    <row r="27" spans="1:14" ht="16.5" hidden="1" customHeight="1" x14ac:dyDescent="0.35">
      <c r="A27" s="34"/>
      <c r="B27" s="31"/>
      <c r="C27" s="31"/>
      <c r="D27" s="31"/>
      <c r="E27" s="31"/>
      <c r="F27" s="31"/>
      <c r="G27" s="31"/>
      <c r="H27" s="31"/>
      <c r="I27" s="31"/>
      <c r="J27" s="31"/>
      <c r="K27" s="172">
        <f t="shared" si="3"/>
        <v>0</v>
      </c>
      <c r="L27" s="173">
        <f t="shared" si="4"/>
        <v>0</v>
      </c>
    </row>
    <row r="28" spans="1:14" ht="16.5" hidden="1" customHeight="1" x14ac:dyDescent="0.35">
      <c r="A28" s="34"/>
      <c r="B28" s="31"/>
      <c r="C28" s="31"/>
      <c r="D28" s="31"/>
      <c r="E28" s="31"/>
      <c r="F28" s="31"/>
      <c r="G28" s="31"/>
      <c r="H28" s="31"/>
      <c r="I28" s="31"/>
      <c r="J28" s="31"/>
      <c r="K28" s="172">
        <f t="shared" si="3"/>
        <v>0</v>
      </c>
      <c r="L28" s="173">
        <f t="shared" si="4"/>
        <v>0</v>
      </c>
    </row>
    <row r="29" spans="1:14" ht="16.5" hidden="1" customHeight="1" x14ac:dyDescent="0.35">
      <c r="A29" s="34"/>
      <c r="B29" s="31"/>
      <c r="C29" s="31"/>
      <c r="D29" s="31"/>
      <c r="E29" s="31"/>
      <c r="F29" s="31"/>
      <c r="G29" s="31"/>
      <c r="H29" s="31"/>
      <c r="I29" s="31"/>
      <c r="J29" s="31"/>
      <c r="K29" s="172">
        <f t="shared" si="3"/>
        <v>0</v>
      </c>
      <c r="L29" s="173">
        <f t="shared" si="4"/>
        <v>0</v>
      </c>
    </row>
    <row r="30" spans="1:14" ht="16.5" hidden="1" customHeight="1" x14ac:dyDescent="0.35">
      <c r="A30" s="34"/>
      <c r="B30" s="31"/>
      <c r="C30" s="31"/>
      <c r="D30" s="31"/>
      <c r="E30" s="31"/>
      <c r="F30" s="31"/>
      <c r="G30" s="31"/>
      <c r="H30" s="31"/>
      <c r="I30" s="31"/>
      <c r="J30" s="31"/>
      <c r="K30" s="172">
        <f t="shared" si="3"/>
        <v>0</v>
      </c>
      <c r="L30" s="173">
        <f t="shared" si="4"/>
        <v>0</v>
      </c>
    </row>
    <row r="31" spans="1:14" ht="16.5" hidden="1" customHeight="1" x14ac:dyDescent="0.35">
      <c r="A31" s="34"/>
      <c r="B31" s="31"/>
      <c r="C31" s="31"/>
      <c r="D31" s="31"/>
      <c r="E31" s="31"/>
      <c r="F31" s="31"/>
      <c r="G31" s="31"/>
      <c r="H31" s="31"/>
      <c r="I31" s="31"/>
      <c r="J31" s="31"/>
      <c r="K31" s="172">
        <f t="shared" si="3"/>
        <v>0</v>
      </c>
      <c r="L31" s="173">
        <f t="shared" si="4"/>
        <v>0</v>
      </c>
    </row>
    <row r="32" spans="1:14" ht="16.5" hidden="1" customHeight="1" x14ac:dyDescent="0.35">
      <c r="A32" s="34"/>
      <c r="B32" s="31"/>
      <c r="C32" s="31"/>
      <c r="D32" s="31"/>
      <c r="E32" s="31"/>
      <c r="F32" s="31"/>
      <c r="G32" s="31"/>
      <c r="H32" s="31"/>
      <c r="I32" s="31"/>
      <c r="J32" s="31"/>
      <c r="K32" s="172">
        <f t="shared" si="3"/>
        <v>0</v>
      </c>
      <c r="L32" s="173">
        <f t="shared" si="4"/>
        <v>0</v>
      </c>
    </row>
    <row r="33" spans="1:12" ht="16.5" hidden="1" customHeight="1" x14ac:dyDescent="0.35">
      <c r="A33" s="34"/>
      <c r="B33" s="31"/>
      <c r="C33" s="31"/>
      <c r="D33" s="31"/>
      <c r="E33" s="31"/>
      <c r="F33" s="31"/>
      <c r="G33" s="31"/>
      <c r="H33" s="31"/>
      <c r="I33" s="31"/>
      <c r="J33" s="31"/>
      <c r="K33" s="172">
        <f t="shared" si="3"/>
        <v>0</v>
      </c>
      <c r="L33" s="173">
        <f t="shared" si="4"/>
        <v>0</v>
      </c>
    </row>
    <row r="34" spans="1:12" ht="16.5" hidden="1" customHeight="1" x14ac:dyDescent="0.35">
      <c r="A34" s="34"/>
      <c r="B34" s="31"/>
      <c r="C34" s="31"/>
      <c r="D34" s="31"/>
      <c r="E34" s="31"/>
      <c r="F34" s="31"/>
      <c r="G34" s="31"/>
      <c r="H34" s="31"/>
      <c r="I34" s="31"/>
      <c r="J34" s="31"/>
      <c r="K34" s="172">
        <f t="shared" si="3"/>
        <v>0</v>
      </c>
      <c r="L34" s="173">
        <f t="shared" si="4"/>
        <v>0</v>
      </c>
    </row>
    <row r="35" spans="1:12" ht="16.5" customHeight="1" thickBot="1" x14ac:dyDescent="0.4">
      <c r="A35" s="35"/>
      <c r="B35" s="36"/>
      <c r="C35" s="36"/>
      <c r="D35" s="38"/>
      <c r="E35" s="38"/>
      <c r="F35" s="38"/>
      <c r="G35" s="38"/>
      <c r="H35" s="38"/>
      <c r="I35" s="38"/>
      <c r="J35" s="38"/>
      <c r="K35" s="174">
        <f t="shared" si="3"/>
        <v>0</v>
      </c>
      <c r="L35" s="173">
        <f t="shared" si="4"/>
        <v>0</v>
      </c>
    </row>
    <row r="36" spans="1:12" ht="16.5" customHeight="1" thickBot="1" x14ac:dyDescent="0.4">
      <c r="D36" s="39" t="s">
        <v>202</v>
      </c>
      <c r="E36" s="40">
        <f>SUM(E5:E35)</f>
        <v>0</v>
      </c>
      <c r="F36" s="40"/>
      <c r="G36" s="40">
        <f>SUM(G5:G35)</f>
        <v>42</v>
      </c>
      <c r="H36" s="40"/>
      <c r="I36" s="40">
        <f>SUM(I5:I35)</f>
        <v>3</v>
      </c>
      <c r="J36" s="40"/>
      <c r="K36" s="175">
        <f>SUM(K5:K35)</f>
        <v>44</v>
      </c>
      <c r="L36" s="175">
        <f>SUM(L5:L35)</f>
        <v>44</v>
      </c>
    </row>
    <row r="37" spans="1:12" ht="15" thickBot="1" x14ac:dyDescent="0.4"/>
    <row r="38" spans="1:12" x14ac:dyDescent="0.35">
      <c r="A38" s="359" t="s">
        <v>260</v>
      </c>
      <c r="B38" s="360"/>
      <c r="C38" s="360"/>
      <c r="D38" s="360"/>
      <c r="E38" s="360"/>
      <c r="F38" s="360"/>
      <c r="G38" s="360"/>
      <c r="H38" s="360"/>
      <c r="I38" s="360"/>
      <c r="J38" s="360"/>
      <c r="K38" s="360"/>
      <c r="L38" s="361"/>
    </row>
    <row r="39" spans="1:12" x14ac:dyDescent="0.35">
      <c r="A39" s="210" t="s">
        <v>195</v>
      </c>
      <c r="B39" s="362" t="s">
        <v>330</v>
      </c>
      <c r="C39" s="363"/>
      <c r="D39" s="364"/>
      <c r="E39" s="365"/>
      <c r="F39" s="365"/>
      <c r="G39" s="365"/>
      <c r="H39" s="365"/>
      <c r="I39" s="365"/>
      <c r="J39" s="365"/>
      <c r="K39" s="365"/>
      <c r="L39" s="366"/>
    </row>
    <row r="40" spans="1:12" ht="44" thickBot="1" x14ac:dyDescent="0.4">
      <c r="A40" s="207" t="s">
        <v>196</v>
      </c>
      <c r="B40" s="208" t="s">
        <v>197</v>
      </c>
      <c r="C40" s="208" t="s">
        <v>198</v>
      </c>
      <c r="D40" s="208" t="s">
        <v>199</v>
      </c>
      <c r="E40" s="208" t="s">
        <v>200</v>
      </c>
      <c r="F40" s="208" t="s">
        <v>297</v>
      </c>
      <c r="G40" s="208" t="s">
        <v>201</v>
      </c>
      <c r="H40" s="208" t="s">
        <v>297</v>
      </c>
      <c r="I40" s="208" t="s">
        <v>329</v>
      </c>
      <c r="J40" s="209" t="s">
        <v>297</v>
      </c>
      <c r="K40" s="205" t="s">
        <v>299</v>
      </c>
      <c r="L40" s="206" t="s">
        <v>298</v>
      </c>
    </row>
    <row r="41" spans="1:12" x14ac:dyDescent="0.35">
      <c r="A41" s="32"/>
      <c r="B41" s="33"/>
      <c r="C41" s="37"/>
      <c r="D41" s="33"/>
      <c r="E41" s="33"/>
      <c r="F41" s="33"/>
      <c r="G41" s="33"/>
      <c r="H41" s="33"/>
      <c r="I41" s="33"/>
      <c r="J41" s="33"/>
      <c r="K41" s="174">
        <f t="shared" ref="K41:K71" si="5">E41*1.5+G41+I41*2/3</f>
        <v>0</v>
      </c>
      <c r="L41" s="173">
        <f>IF(F41="oui",0,E41*1.5)+IF(H41="oui",0,G41*1)+IF(J41="oui",0,I41*2/3)</f>
        <v>0</v>
      </c>
    </row>
    <row r="42" spans="1:12" x14ac:dyDescent="0.35">
      <c r="A42" s="34"/>
      <c r="B42" s="31"/>
      <c r="C42" s="31"/>
      <c r="D42" s="31"/>
      <c r="E42" s="31"/>
      <c r="F42" s="31"/>
      <c r="G42" s="31"/>
      <c r="H42" s="31"/>
      <c r="I42" s="31"/>
      <c r="J42" s="31"/>
      <c r="K42" s="172">
        <f t="shared" si="5"/>
        <v>0</v>
      </c>
      <c r="L42" s="173">
        <f t="shared" ref="L42:L71" si="6">IF(F42="oui",0,E42*1.5)+IF(H42="oui",0,G42*1)+IF(J42="oui",0,I42*2/3)</f>
        <v>0</v>
      </c>
    </row>
    <row r="43" spans="1:12" x14ac:dyDescent="0.35">
      <c r="A43" s="34"/>
      <c r="B43" s="31"/>
      <c r="C43" s="31"/>
      <c r="D43" s="31"/>
      <c r="E43" s="31"/>
      <c r="F43" s="31"/>
      <c r="G43" s="31"/>
      <c r="H43" s="31"/>
      <c r="I43" s="31"/>
      <c r="J43" s="31"/>
      <c r="K43" s="172">
        <f t="shared" si="5"/>
        <v>0</v>
      </c>
      <c r="L43" s="173">
        <f t="shared" si="6"/>
        <v>0</v>
      </c>
    </row>
    <row r="44" spans="1:12" x14ac:dyDescent="0.35">
      <c r="A44" s="34"/>
      <c r="B44" s="31"/>
      <c r="C44" s="31"/>
      <c r="D44" s="31"/>
      <c r="E44" s="31"/>
      <c r="F44" s="31"/>
      <c r="G44" s="31"/>
      <c r="H44" s="31"/>
      <c r="I44" s="31"/>
      <c r="J44" s="31"/>
      <c r="K44" s="172">
        <f t="shared" si="5"/>
        <v>0</v>
      </c>
      <c r="L44" s="173">
        <f t="shared" si="6"/>
        <v>0</v>
      </c>
    </row>
    <row r="45" spans="1:12" x14ac:dyDescent="0.35">
      <c r="A45" s="34"/>
      <c r="B45" s="31"/>
      <c r="C45" s="31"/>
      <c r="D45" s="31"/>
      <c r="E45" s="31"/>
      <c r="F45" s="31"/>
      <c r="G45" s="31"/>
      <c r="H45" s="31"/>
      <c r="I45" s="31"/>
      <c r="J45" s="31"/>
      <c r="K45" s="172">
        <f t="shared" si="5"/>
        <v>0</v>
      </c>
      <c r="L45" s="173">
        <f t="shared" si="6"/>
        <v>0</v>
      </c>
    </row>
    <row r="46" spans="1:12" x14ac:dyDescent="0.35">
      <c r="A46" s="34"/>
      <c r="B46" s="31"/>
      <c r="C46" s="31"/>
      <c r="D46" s="31"/>
      <c r="E46" s="31"/>
      <c r="F46" s="31"/>
      <c r="G46" s="31"/>
      <c r="H46" s="31"/>
      <c r="I46" s="31"/>
      <c r="J46" s="31"/>
      <c r="K46" s="172">
        <f t="shared" si="5"/>
        <v>0</v>
      </c>
      <c r="L46" s="173">
        <f t="shared" si="6"/>
        <v>0</v>
      </c>
    </row>
    <row r="47" spans="1:12" x14ac:dyDescent="0.35">
      <c r="A47" s="34"/>
      <c r="B47" s="31"/>
      <c r="C47" s="31"/>
      <c r="D47" s="31"/>
      <c r="E47" s="31"/>
      <c r="F47" s="31"/>
      <c r="G47" s="31"/>
      <c r="H47" s="31"/>
      <c r="I47" s="31"/>
      <c r="J47" s="31"/>
      <c r="K47" s="172">
        <f t="shared" si="5"/>
        <v>0</v>
      </c>
      <c r="L47" s="173">
        <f t="shared" si="6"/>
        <v>0</v>
      </c>
    </row>
    <row r="48" spans="1:12" x14ac:dyDescent="0.35">
      <c r="A48" s="34"/>
      <c r="B48" s="31"/>
      <c r="C48" s="31"/>
      <c r="D48" s="31"/>
      <c r="E48" s="31"/>
      <c r="F48" s="31"/>
      <c r="G48" s="31"/>
      <c r="H48" s="31"/>
      <c r="I48" s="31"/>
      <c r="J48" s="31"/>
      <c r="K48" s="172">
        <f t="shared" si="5"/>
        <v>0</v>
      </c>
      <c r="L48" s="173">
        <f t="shared" si="6"/>
        <v>0</v>
      </c>
    </row>
    <row r="49" spans="1:12" x14ac:dyDescent="0.35">
      <c r="A49" s="34"/>
      <c r="B49" s="31"/>
      <c r="C49" s="31"/>
      <c r="D49" s="31"/>
      <c r="E49" s="31"/>
      <c r="F49" s="31"/>
      <c r="G49" s="31"/>
      <c r="H49" s="31"/>
      <c r="I49" s="31"/>
      <c r="J49" s="31"/>
      <c r="K49" s="172">
        <f t="shared" si="5"/>
        <v>0</v>
      </c>
      <c r="L49" s="173">
        <f t="shared" si="6"/>
        <v>0</v>
      </c>
    </row>
    <row r="50" spans="1:12" x14ac:dyDescent="0.35">
      <c r="A50" s="34"/>
      <c r="B50" s="31"/>
      <c r="C50" s="31"/>
      <c r="D50" s="31"/>
      <c r="E50" s="31"/>
      <c r="F50" s="31"/>
      <c r="G50" s="31"/>
      <c r="H50" s="31"/>
      <c r="I50" s="31"/>
      <c r="J50" s="31"/>
      <c r="K50" s="172">
        <f t="shared" si="5"/>
        <v>0</v>
      </c>
      <c r="L50" s="173">
        <f t="shared" si="6"/>
        <v>0</v>
      </c>
    </row>
    <row r="51" spans="1:12" x14ac:dyDescent="0.35">
      <c r="A51" s="34"/>
      <c r="B51" s="31"/>
      <c r="C51" s="31"/>
      <c r="D51" s="31"/>
      <c r="E51" s="31"/>
      <c r="F51" s="31"/>
      <c r="G51" s="31"/>
      <c r="H51" s="31"/>
      <c r="I51" s="31"/>
      <c r="J51" s="31"/>
      <c r="K51" s="172">
        <f t="shared" si="5"/>
        <v>0</v>
      </c>
      <c r="L51" s="173">
        <f t="shared" si="6"/>
        <v>0</v>
      </c>
    </row>
    <row r="52" spans="1:12" x14ac:dyDescent="0.35">
      <c r="A52" s="34"/>
      <c r="B52" s="31"/>
      <c r="C52" s="31"/>
      <c r="D52" s="31"/>
      <c r="E52" s="31"/>
      <c r="F52" s="31"/>
      <c r="G52" s="31"/>
      <c r="H52" s="31"/>
      <c r="I52" s="31"/>
      <c r="J52" s="31"/>
      <c r="K52" s="172">
        <f t="shared" si="5"/>
        <v>0</v>
      </c>
      <c r="L52" s="173">
        <f t="shared" si="6"/>
        <v>0</v>
      </c>
    </row>
    <row r="53" spans="1:12" x14ac:dyDescent="0.35">
      <c r="A53" s="34"/>
      <c r="B53" s="31"/>
      <c r="C53" s="31"/>
      <c r="D53" s="31"/>
      <c r="E53" s="31"/>
      <c r="F53" s="31"/>
      <c r="G53" s="31"/>
      <c r="H53" s="31"/>
      <c r="I53" s="31"/>
      <c r="J53" s="31"/>
      <c r="K53" s="172">
        <f t="shared" si="5"/>
        <v>0</v>
      </c>
      <c r="L53" s="173">
        <f t="shared" si="6"/>
        <v>0</v>
      </c>
    </row>
    <row r="54" spans="1:12" x14ac:dyDescent="0.35">
      <c r="A54" s="34"/>
      <c r="B54" s="31"/>
      <c r="C54" s="31"/>
      <c r="D54" s="31"/>
      <c r="E54" s="31"/>
      <c r="F54" s="31"/>
      <c r="G54" s="31"/>
      <c r="H54" s="31"/>
      <c r="I54" s="31"/>
      <c r="J54" s="31"/>
      <c r="K54" s="172">
        <f t="shared" si="5"/>
        <v>0</v>
      </c>
      <c r="L54" s="173">
        <f t="shared" si="6"/>
        <v>0</v>
      </c>
    </row>
    <row r="55" spans="1:12" x14ac:dyDescent="0.35">
      <c r="A55" s="34"/>
      <c r="B55" s="31"/>
      <c r="C55" s="31"/>
      <c r="D55" s="31"/>
      <c r="E55" s="31"/>
      <c r="F55" s="31"/>
      <c r="G55" s="31"/>
      <c r="H55" s="31"/>
      <c r="I55" s="31"/>
      <c r="J55" s="31"/>
      <c r="K55" s="172">
        <f t="shared" si="5"/>
        <v>0</v>
      </c>
      <c r="L55" s="173">
        <f t="shared" si="6"/>
        <v>0</v>
      </c>
    </row>
    <row r="56" spans="1:12" x14ac:dyDescent="0.35">
      <c r="A56" s="34"/>
      <c r="B56" s="31"/>
      <c r="C56" s="31"/>
      <c r="D56" s="31"/>
      <c r="E56" s="31"/>
      <c r="F56" s="31"/>
      <c r="G56" s="31"/>
      <c r="H56" s="31"/>
      <c r="I56" s="31"/>
      <c r="J56" s="31"/>
      <c r="K56" s="172">
        <f t="shared" si="5"/>
        <v>0</v>
      </c>
      <c r="L56" s="173">
        <f t="shared" si="6"/>
        <v>0</v>
      </c>
    </row>
    <row r="57" spans="1:12" x14ac:dyDescent="0.35">
      <c r="A57" s="34"/>
      <c r="B57" s="31"/>
      <c r="C57" s="31"/>
      <c r="D57" s="31"/>
      <c r="E57" s="31"/>
      <c r="F57" s="31"/>
      <c r="G57" s="31"/>
      <c r="H57" s="31"/>
      <c r="I57" s="31"/>
      <c r="J57" s="31"/>
      <c r="K57" s="172">
        <f t="shared" si="5"/>
        <v>0</v>
      </c>
      <c r="L57" s="173">
        <f t="shared" si="6"/>
        <v>0</v>
      </c>
    </row>
    <row r="58" spans="1:12" x14ac:dyDescent="0.35">
      <c r="A58" s="34"/>
      <c r="B58" s="31"/>
      <c r="C58" s="31"/>
      <c r="D58" s="31"/>
      <c r="E58" s="31"/>
      <c r="F58" s="31"/>
      <c r="G58" s="31"/>
      <c r="H58" s="31"/>
      <c r="I58" s="31"/>
      <c r="J58" s="31"/>
      <c r="K58" s="172">
        <f t="shared" si="5"/>
        <v>0</v>
      </c>
      <c r="L58" s="173">
        <f t="shared" si="6"/>
        <v>0</v>
      </c>
    </row>
    <row r="59" spans="1:12" x14ac:dyDescent="0.35">
      <c r="A59" s="34"/>
      <c r="B59" s="31"/>
      <c r="C59" s="31"/>
      <c r="D59" s="31"/>
      <c r="E59" s="31"/>
      <c r="F59" s="31"/>
      <c r="G59" s="31"/>
      <c r="H59" s="31"/>
      <c r="I59" s="31"/>
      <c r="J59" s="31"/>
      <c r="K59" s="172">
        <f t="shared" si="5"/>
        <v>0</v>
      </c>
      <c r="L59" s="173">
        <f t="shared" si="6"/>
        <v>0</v>
      </c>
    </row>
    <row r="60" spans="1:12" x14ac:dyDescent="0.35">
      <c r="A60" s="34"/>
      <c r="B60" s="31"/>
      <c r="C60" s="31"/>
      <c r="D60" s="31"/>
      <c r="E60" s="31"/>
      <c r="F60" s="31"/>
      <c r="G60" s="31"/>
      <c r="H60" s="31"/>
      <c r="I60" s="31"/>
      <c r="J60" s="31"/>
      <c r="K60" s="172">
        <f t="shared" si="5"/>
        <v>0</v>
      </c>
      <c r="L60" s="173">
        <f t="shared" si="6"/>
        <v>0</v>
      </c>
    </row>
    <row r="61" spans="1:12" x14ac:dyDescent="0.35">
      <c r="A61" s="34"/>
      <c r="B61" s="31"/>
      <c r="C61" s="31"/>
      <c r="D61" s="31"/>
      <c r="E61" s="31"/>
      <c r="F61" s="31"/>
      <c r="G61" s="31"/>
      <c r="H61" s="31"/>
      <c r="I61" s="31"/>
      <c r="J61" s="31"/>
      <c r="K61" s="172">
        <f t="shared" si="5"/>
        <v>0</v>
      </c>
      <c r="L61" s="173">
        <f t="shared" si="6"/>
        <v>0</v>
      </c>
    </row>
    <row r="62" spans="1:12" x14ac:dyDescent="0.35">
      <c r="A62" s="34"/>
      <c r="B62" s="31"/>
      <c r="C62" s="31"/>
      <c r="D62" s="31"/>
      <c r="E62" s="31"/>
      <c r="F62" s="31"/>
      <c r="G62" s="31"/>
      <c r="H62" s="31"/>
      <c r="I62" s="31"/>
      <c r="J62" s="31"/>
      <c r="K62" s="172">
        <f t="shared" si="5"/>
        <v>0</v>
      </c>
      <c r="L62" s="173">
        <f t="shared" si="6"/>
        <v>0</v>
      </c>
    </row>
    <row r="63" spans="1:12" x14ac:dyDescent="0.35">
      <c r="A63" s="34"/>
      <c r="B63" s="31"/>
      <c r="C63" s="31"/>
      <c r="D63" s="31"/>
      <c r="E63" s="31"/>
      <c r="F63" s="31"/>
      <c r="G63" s="31"/>
      <c r="H63" s="31"/>
      <c r="I63" s="31"/>
      <c r="J63" s="31"/>
      <c r="K63" s="172">
        <f t="shared" si="5"/>
        <v>0</v>
      </c>
      <c r="L63" s="173">
        <f t="shared" si="6"/>
        <v>0</v>
      </c>
    </row>
    <row r="64" spans="1:12" x14ac:dyDescent="0.35">
      <c r="A64" s="34"/>
      <c r="B64" s="31"/>
      <c r="C64" s="31"/>
      <c r="D64" s="31"/>
      <c r="E64" s="31"/>
      <c r="F64" s="31"/>
      <c r="G64" s="31"/>
      <c r="H64" s="31"/>
      <c r="I64" s="31"/>
      <c r="J64" s="31"/>
      <c r="K64" s="172">
        <f t="shared" si="5"/>
        <v>0</v>
      </c>
      <c r="L64" s="173">
        <f t="shared" si="6"/>
        <v>0</v>
      </c>
    </row>
    <row r="65" spans="1:12" x14ac:dyDescent="0.35">
      <c r="A65" s="34"/>
      <c r="B65" s="31"/>
      <c r="C65" s="31"/>
      <c r="D65" s="31"/>
      <c r="E65" s="31"/>
      <c r="F65" s="31"/>
      <c r="G65" s="31"/>
      <c r="H65" s="31"/>
      <c r="I65" s="31"/>
      <c r="J65" s="31"/>
      <c r="K65" s="172">
        <f t="shared" si="5"/>
        <v>0</v>
      </c>
      <c r="L65" s="173">
        <f t="shared" si="6"/>
        <v>0</v>
      </c>
    </row>
    <row r="66" spans="1:12" x14ac:dyDescent="0.35">
      <c r="A66" s="34"/>
      <c r="B66" s="31"/>
      <c r="C66" s="31"/>
      <c r="D66" s="31"/>
      <c r="E66" s="31"/>
      <c r="F66" s="31"/>
      <c r="G66" s="31"/>
      <c r="H66" s="31"/>
      <c r="I66" s="31"/>
      <c r="J66" s="31"/>
      <c r="K66" s="172">
        <f t="shared" si="5"/>
        <v>0</v>
      </c>
      <c r="L66" s="173">
        <f t="shared" si="6"/>
        <v>0</v>
      </c>
    </row>
    <row r="67" spans="1:12" x14ac:dyDescent="0.35">
      <c r="A67" s="34"/>
      <c r="B67" s="31"/>
      <c r="C67" s="31"/>
      <c r="D67" s="31"/>
      <c r="E67" s="31"/>
      <c r="F67" s="31"/>
      <c r="G67" s="31"/>
      <c r="H67" s="31"/>
      <c r="I67" s="31"/>
      <c r="J67" s="31"/>
      <c r="K67" s="172">
        <f t="shared" si="5"/>
        <v>0</v>
      </c>
      <c r="L67" s="173">
        <f t="shared" si="6"/>
        <v>0</v>
      </c>
    </row>
    <row r="68" spans="1:12" x14ac:dyDescent="0.35">
      <c r="A68" s="34"/>
      <c r="B68" s="31"/>
      <c r="C68" s="31"/>
      <c r="D68" s="31"/>
      <c r="E68" s="31"/>
      <c r="F68" s="31"/>
      <c r="G68" s="31"/>
      <c r="H68" s="31"/>
      <c r="I68" s="31"/>
      <c r="J68" s="31"/>
      <c r="K68" s="172">
        <f t="shared" si="5"/>
        <v>0</v>
      </c>
      <c r="L68" s="173">
        <f t="shared" si="6"/>
        <v>0</v>
      </c>
    </row>
    <row r="69" spans="1:12" x14ac:dyDescent="0.35">
      <c r="A69" s="34"/>
      <c r="B69" s="31"/>
      <c r="C69" s="31"/>
      <c r="D69" s="31"/>
      <c r="E69" s="31"/>
      <c r="F69" s="31"/>
      <c r="G69" s="31"/>
      <c r="H69" s="31"/>
      <c r="I69" s="31"/>
      <c r="J69" s="31"/>
      <c r="K69" s="172">
        <f t="shared" si="5"/>
        <v>0</v>
      </c>
      <c r="L69" s="173">
        <f t="shared" si="6"/>
        <v>0</v>
      </c>
    </row>
    <row r="70" spans="1:12" x14ac:dyDescent="0.35">
      <c r="A70" s="34"/>
      <c r="B70" s="31"/>
      <c r="C70" s="31"/>
      <c r="D70" s="31"/>
      <c r="E70" s="31"/>
      <c r="F70" s="31"/>
      <c r="G70" s="31"/>
      <c r="H70" s="31"/>
      <c r="I70" s="31"/>
      <c r="J70" s="31"/>
      <c r="K70" s="172">
        <f t="shared" si="5"/>
        <v>0</v>
      </c>
      <c r="L70" s="173">
        <f t="shared" si="6"/>
        <v>0</v>
      </c>
    </row>
    <row r="71" spans="1:12" ht="15" thickBot="1" x14ac:dyDescent="0.4">
      <c r="A71" s="35"/>
      <c r="B71" s="36"/>
      <c r="C71" s="36"/>
      <c r="D71" s="36"/>
      <c r="E71" s="36"/>
      <c r="F71" s="38"/>
      <c r="G71" s="36"/>
      <c r="H71" s="38"/>
      <c r="I71" s="36"/>
      <c r="J71" s="38"/>
      <c r="K71" s="176">
        <f t="shared" si="5"/>
        <v>0</v>
      </c>
      <c r="L71" s="177">
        <f t="shared" si="6"/>
        <v>0</v>
      </c>
    </row>
    <row r="72" spans="1:12" ht="15" thickBot="1" x14ac:dyDescent="0.4">
      <c r="D72" s="39" t="s">
        <v>202</v>
      </c>
      <c r="E72" s="40">
        <f>SUM(E41:E71)</f>
        <v>0</v>
      </c>
      <c r="F72" s="40">
        <f t="shared" ref="F72:L72" si="7">SUM(F41:F71)</f>
        <v>0</v>
      </c>
      <c r="G72" s="40">
        <f t="shared" si="7"/>
        <v>0</v>
      </c>
      <c r="H72" s="40">
        <f t="shared" si="7"/>
        <v>0</v>
      </c>
      <c r="I72" s="40">
        <f t="shared" si="7"/>
        <v>0</v>
      </c>
      <c r="J72" s="40">
        <f t="shared" si="7"/>
        <v>0</v>
      </c>
      <c r="K72" s="175">
        <f t="shared" si="7"/>
        <v>0</v>
      </c>
      <c r="L72" s="175">
        <f t="shared" si="7"/>
        <v>0</v>
      </c>
    </row>
    <row r="73" spans="1:12" ht="15" thickBot="1" x14ac:dyDescent="0.4"/>
    <row r="74" spans="1:12" x14ac:dyDescent="0.35">
      <c r="A74" s="359" t="s">
        <v>270</v>
      </c>
      <c r="B74" s="360"/>
      <c r="C74" s="360"/>
      <c r="D74" s="360"/>
      <c r="E74" s="360"/>
      <c r="F74" s="360"/>
      <c r="G74" s="360"/>
      <c r="H74" s="360"/>
      <c r="I74" s="360"/>
      <c r="J74" s="360"/>
      <c r="K74" s="360"/>
      <c r="L74" s="361"/>
    </row>
    <row r="75" spans="1:12" x14ac:dyDescent="0.35">
      <c r="A75" s="210" t="s">
        <v>195</v>
      </c>
      <c r="B75" s="362" t="s">
        <v>330</v>
      </c>
      <c r="C75" s="363"/>
      <c r="D75" s="364"/>
      <c r="E75" s="365"/>
      <c r="F75" s="365"/>
      <c r="G75" s="365"/>
      <c r="H75" s="365"/>
      <c r="I75" s="365"/>
      <c r="J75" s="365"/>
      <c r="K75" s="365"/>
      <c r="L75" s="366"/>
    </row>
    <row r="76" spans="1:12" ht="44" thickBot="1" x14ac:dyDescent="0.4">
      <c r="A76" s="207" t="s">
        <v>196</v>
      </c>
      <c r="B76" s="208" t="s">
        <v>197</v>
      </c>
      <c r="C76" s="208" t="s">
        <v>198</v>
      </c>
      <c r="D76" s="208" t="s">
        <v>199</v>
      </c>
      <c r="E76" s="208" t="s">
        <v>200</v>
      </c>
      <c r="F76" s="208" t="s">
        <v>297</v>
      </c>
      <c r="G76" s="208" t="s">
        <v>201</v>
      </c>
      <c r="H76" s="208" t="s">
        <v>297</v>
      </c>
      <c r="I76" s="208" t="s">
        <v>329</v>
      </c>
      <c r="J76" s="209" t="s">
        <v>297</v>
      </c>
      <c r="K76" s="205" t="s">
        <v>299</v>
      </c>
      <c r="L76" s="206" t="s">
        <v>298</v>
      </c>
    </row>
    <row r="77" spans="1:12" x14ac:dyDescent="0.35">
      <c r="A77" s="32"/>
      <c r="B77" s="33"/>
      <c r="C77" s="37"/>
      <c r="D77" s="33"/>
      <c r="E77" s="33"/>
      <c r="F77" s="33"/>
      <c r="G77" s="33"/>
      <c r="H77" s="33"/>
      <c r="I77" s="33"/>
      <c r="J77" s="33"/>
      <c r="K77" s="180">
        <f t="shared" ref="K77:K107" si="8">E77*1.5+G77+I77*2/3</f>
        <v>0</v>
      </c>
      <c r="L77" s="173">
        <f t="shared" ref="L77:L106" si="9">IF(F77="oui",0,E77*1.5)+IF(H77="oui",0,G77*1)+IF(J77="oui",0,I77*2/3)</f>
        <v>0</v>
      </c>
    </row>
    <row r="78" spans="1:12" x14ac:dyDescent="0.35">
      <c r="A78" s="34"/>
      <c r="B78" s="31"/>
      <c r="C78" s="31"/>
      <c r="D78" s="31"/>
      <c r="E78" s="31"/>
      <c r="F78" s="31"/>
      <c r="G78" s="31"/>
      <c r="H78" s="31"/>
      <c r="I78" s="31"/>
      <c r="J78" s="31"/>
      <c r="K78" s="181">
        <f t="shared" si="8"/>
        <v>0</v>
      </c>
      <c r="L78" s="179">
        <f t="shared" si="9"/>
        <v>0</v>
      </c>
    </row>
    <row r="79" spans="1:12" x14ac:dyDescent="0.35">
      <c r="A79" s="34"/>
      <c r="B79" s="31"/>
      <c r="C79" s="31"/>
      <c r="D79" s="31"/>
      <c r="E79" s="31"/>
      <c r="F79" s="31"/>
      <c r="G79" s="31"/>
      <c r="H79" s="31"/>
      <c r="I79" s="31"/>
      <c r="J79" s="31"/>
      <c r="K79" s="172">
        <f t="shared" si="8"/>
        <v>0</v>
      </c>
      <c r="L79" s="173">
        <f t="shared" si="9"/>
        <v>0</v>
      </c>
    </row>
    <row r="80" spans="1:12" x14ac:dyDescent="0.35">
      <c r="A80" s="34"/>
      <c r="B80" s="31"/>
      <c r="C80" s="31"/>
      <c r="D80" s="31"/>
      <c r="E80" s="31"/>
      <c r="F80" s="31"/>
      <c r="G80" s="31"/>
      <c r="H80" s="31"/>
      <c r="I80" s="31"/>
      <c r="J80" s="31"/>
      <c r="K80" s="172">
        <f t="shared" si="8"/>
        <v>0</v>
      </c>
      <c r="L80" s="173">
        <f t="shared" si="9"/>
        <v>0</v>
      </c>
    </row>
    <row r="81" spans="1:12" x14ac:dyDescent="0.35">
      <c r="A81" s="34"/>
      <c r="B81" s="31"/>
      <c r="C81" s="31"/>
      <c r="D81" s="31"/>
      <c r="E81" s="31"/>
      <c r="F81" s="31"/>
      <c r="G81" s="31"/>
      <c r="H81" s="31"/>
      <c r="I81" s="31"/>
      <c r="J81" s="31"/>
      <c r="K81" s="172">
        <f t="shared" si="8"/>
        <v>0</v>
      </c>
      <c r="L81" s="173">
        <f t="shared" si="9"/>
        <v>0</v>
      </c>
    </row>
    <row r="82" spans="1:12" x14ac:dyDescent="0.35">
      <c r="A82" s="34"/>
      <c r="B82" s="31"/>
      <c r="C82" s="31"/>
      <c r="D82" s="31"/>
      <c r="E82" s="31"/>
      <c r="F82" s="31"/>
      <c r="G82" s="31"/>
      <c r="H82" s="31"/>
      <c r="I82" s="31"/>
      <c r="J82" s="31"/>
      <c r="K82" s="172">
        <f t="shared" si="8"/>
        <v>0</v>
      </c>
      <c r="L82" s="173">
        <f t="shared" si="9"/>
        <v>0</v>
      </c>
    </row>
    <row r="83" spans="1:12" x14ac:dyDescent="0.35">
      <c r="A83" s="34"/>
      <c r="B83" s="31"/>
      <c r="C83" s="31"/>
      <c r="D83" s="31"/>
      <c r="E83" s="31"/>
      <c r="F83" s="31"/>
      <c r="G83" s="31"/>
      <c r="H83" s="31"/>
      <c r="I83" s="31"/>
      <c r="J83" s="31"/>
      <c r="K83" s="172">
        <f t="shared" si="8"/>
        <v>0</v>
      </c>
      <c r="L83" s="173">
        <f t="shared" si="9"/>
        <v>0</v>
      </c>
    </row>
    <row r="84" spans="1:12" x14ac:dyDescent="0.35">
      <c r="A84" s="34"/>
      <c r="B84" s="31"/>
      <c r="C84" s="31"/>
      <c r="D84" s="31"/>
      <c r="E84" s="31"/>
      <c r="F84" s="31"/>
      <c r="G84" s="31"/>
      <c r="H84" s="31"/>
      <c r="I84" s="31"/>
      <c r="J84" s="31"/>
      <c r="K84" s="172">
        <f t="shared" si="8"/>
        <v>0</v>
      </c>
      <c r="L84" s="173">
        <f t="shared" si="9"/>
        <v>0</v>
      </c>
    </row>
    <row r="85" spans="1:12" x14ac:dyDescent="0.35">
      <c r="A85" s="34"/>
      <c r="B85" s="31"/>
      <c r="C85" s="31"/>
      <c r="D85" s="31"/>
      <c r="E85" s="31"/>
      <c r="F85" s="31"/>
      <c r="G85" s="31"/>
      <c r="H85" s="31"/>
      <c r="I85" s="31"/>
      <c r="J85" s="31"/>
      <c r="K85" s="172">
        <f t="shared" si="8"/>
        <v>0</v>
      </c>
      <c r="L85" s="173">
        <f t="shared" si="9"/>
        <v>0</v>
      </c>
    </row>
    <row r="86" spans="1:12" x14ac:dyDescent="0.35">
      <c r="A86" s="34"/>
      <c r="B86" s="31"/>
      <c r="C86" s="31"/>
      <c r="D86" s="31"/>
      <c r="E86" s="31"/>
      <c r="F86" s="31"/>
      <c r="G86" s="31"/>
      <c r="H86" s="31"/>
      <c r="I86" s="31"/>
      <c r="J86" s="31"/>
      <c r="K86" s="172">
        <f t="shared" si="8"/>
        <v>0</v>
      </c>
      <c r="L86" s="173">
        <f t="shared" si="9"/>
        <v>0</v>
      </c>
    </row>
    <row r="87" spans="1:12" x14ac:dyDescent="0.35">
      <c r="A87" s="34"/>
      <c r="B87" s="31"/>
      <c r="C87" s="31"/>
      <c r="D87" s="31"/>
      <c r="E87" s="31"/>
      <c r="F87" s="31"/>
      <c r="G87" s="31"/>
      <c r="H87" s="31"/>
      <c r="I87" s="31"/>
      <c r="J87" s="31"/>
      <c r="K87" s="172">
        <f t="shared" si="8"/>
        <v>0</v>
      </c>
      <c r="L87" s="173">
        <f t="shared" si="9"/>
        <v>0</v>
      </c>
    </row>
    <row r="88" spans="1:12" x14ac:dyDescent="0.35">
      <c r="A88" s="34"/>
      <c r="B88" s="31"/>
      <c r="C88" s="31"/>
      <c r="D88" s="31"/>
      <c r="E88" s="31"/>
      <c r="F88" s="31"/>
      <c r="G88" s="31"/>
      <c r="H88" s="31"/>
      <c r="I88" s="31"/>
      <c r="J88" s="31"/>
      <c r="K88" s="172">
        <f t="shared" si="8"/>
        <v>0</v>
      </c>
      <c r="L88" s="173">
        <f t="shared" si="9"/>
        <v>0</v>
      </c>
    </row>
    <row r="89" spans="1:12" x14ac:dyDescent="0.35">
      <c r="A89" s="34"/>
      <c r="B89" s="31"/>
      <c r="C89" s="31"/>
      <c r="D89" s="31"/>
      <c r="E89" s="31"/>
      <c r="F89" s="31"/>
      <c r="G89" s="31"/>
      <c r="H89" s="31"/>
      <c r="I89" s="31"/>
      <c r="J89" s="31"/>
      <c r="K89" s="172">
        <f t="shared" si="8"/>
        <v>0</v>
      </c>
      <c r="L89" s="173">
        <f t="shared" si="9"/>
        <v>0</v>
      </c>
    </row>
    <row r="90" spans="1:12" x14ac:dyDescent="0.35">
      <c r="A90" s="34"/>
      <c r="B90" s="31"/>
      <c r="C90" s="31"/>
      <c r="D90" s="31"/>
      <c r="E90" s="31"/>
      <c r="F90" s="31"/>
      <c r="G90" s="31"/>
      <c r="H90" s="31"/>
      <c r="I90" s="31"/>
      <c r="J90" s="31"/>
      <c r="K90" s="172">
        <f t="shared" si="8"/>
        <v>0</v>
      </c>
      <c r="L90" s="173">
        <f t="shared" si="9"/>
        <v>0</v>
      </c>
    </row>
    <row r="91" spans="1:12" x14ac:dyDescent="0.35">
      <c r="A91" s="34"/>
      <c r="B91" s="31"/>
      <c r="C91" s="31"/>
      <c r="D91" s="31"/>
      <c r="E91" s="31"/>
      <c r="F91" s="31"/>
      <c r="G91" s="31"/>
      <c r="H91" s="31"/>
      <c r="I91" s="31"/>
      <c r="J91" s="31"/>
      <c r="K91" s="172">
        <f t="shared" si="8"/>
        <v>0</v>
      </c>
      <c r="L91" s="173">
        <f t="shared" si="9"/>
        <v>0</v>
      </c>
    </row>
    <row r="92" spans="1:12" x14ac:dyDescent="0.35">
      <c r="A92" s="34"/>
      <c r="B92" s="31"/>
      <c r="C92" s="31"/>
      <c r="D92" s="31"/>
      <c r="E92" s="31"/>
      <c r="F92" s="31"/>
      <c r="G92" s="31"/>
      <c r="H92" s="31"/>
      <c r="I92" s="31"/>
      <c r="J92" s="31"/>
      <c r="K92" s="172">
        <f t="shared" si="8"/>
        <v>0</v>
      </c>
      <c r="L92" s="173">
        <f t="shared" si="9"/>
        <v>0</v>
      </c>
    </row>
    <row r="93" spans="1:12" x14ac:dyDescent="0.35">
      <c r="A93" s="34"/>
      <c r="B93" s="31"/>
      <c r="C93" s="31"/>
      <c r="D93" s="31"/>
      <c r="E93" s="31"/>
      <c r="F93" s="31"/>
      <c r="G93" s="31"/>
      <c r="H93" s="31"/>
      <c r="I93" s="31"/>
      <c r="J93" s="31"/>
      <c r="K93" s="172">
        <f t="shared" si="8"/>
        <v>0</v>
      </c>
      <c r="L93" s="173">
        <f t="shared" si="9"/>
        <v>0</v>
      </c>
    </row>
    <row r="94" spans="1:12" x14ac:dyDescent="0.35">
      <c r="A94" s="34"/>
      <c r="B94" s="31"/>
      <c r="C94" s="31"/>
      <c r="D94" s="31"/>
      <c r="E94" s="31"/>
      <c r="F94" s="31"/>
      <c r="G94" s="31"/>
      <c r="H94" s="31"/>
      <c r="I94" s="31"/>
      <c r="J94" s="31"/>
      <c r="K94" s="172">
        <f t="shared" si="8"/>
        <v>0</v>
      </c>
      <c r="L94" s="173">
        <f t="shared" si="9"/>
        <v>0</v>
      </c>
    </row>
    <row r="95" spans="1:12" x14ac:dyDescent="0.35">
      <c r="A95" s="34"/>
      <c r="B95" s="31"/>
      <c r="C95" s="31"/>
      <c r="D95" s="31"/>
      <c r="E95" s="31"/>
      <c r="F95" s="31"/>
      <c r="G95" s="31"/>
      <c r="H95" s="31"/>
      <c r="I95" s="31"/>
      <c r="J95" s="31"/>
      <c r="K95" s="172">
        <f t="shared" si="8"/>
        <v>0</v>
      </c>
      <c r="L95" s="173">
        <f t="shared" si="9"/>
        <v>0</v>
      </c>
    </row>
    <row r="96" spans="1:12" x14ac:dyDescent="0.35">
      <c r="A96" s="34"/>
      <c r="B96" s="31"/>
      <c r="C96" s="31"/>
      <c r="D96" s="31"/>
      <c r="E96" s="31"/>
      <c r="F96" s="31"/>
      <c r="G96" s="31"/>
      <c r="H96" s="31"/>
      <c r="I96" s="31"/>
      <c r="J96" s="31"/>
      <c r="K96" s="172">
        <f t="shared" si="8"/>
        <v>0</v>
      </c>
      <c r="L96" s="173">
        <f t="shared" si="9"/>
        <v>0</v>
      </c>
    </row>
    <row r="97" spans="1:16" x14ac:dyDescent="0.35">
      <c r="A97" s="34"/>
      <c r="B97" s="31"/>
      <c r="C97" s="31"/>
      <c r="D97" s="31"/>
      <c r="E97" s="31"/>
      <c r="F97" s="31"/>
      <c r="G97" s="31"/>
      <c r="H97" s="31"/>
      <c r="I97" s="31"/>
      <c r="J97" s="31"/>
      <c r="K97" s="172">
        <f t="shared" si="8"/>
        <v>0</v>
      </c>
      <c r="L97" s="173">
        <f t="shared" si="9"/>
        <v>0</v>
      </c>
    </row>
    <row r="98" spans="1:16" x14ac:dyDescent="0.35">
      <c r="A98" s="34"/>
      <c r="B98" s="31"/>
      <c r="C98" s="31"/>
      <c r="D98" s="31"/>
      <c r="E98" s="31"/>
      <c r="F98" s="31"/>
      <c r="G98" s="31"/>
      <c r="H98" s="31"/>
      <c r="I98" s="31"/>
      <c r="J98" s="31"/>
      <c r="K98" s="172">
        <f t="shared" si="8"/>
        <v>0</v>
      </c>
      <c r="L98" s="173">
        <f t="shared" si="9"/>
        <v>0</v>
      </c>
    </row>
    <row r="99" spans="1:16" x14ac:dyDescent="0.35">
      <c r="A99" s="34"/>
      <c r="B99" s="31"/>
      <c r="C99" s="31"/>
      <c r="D99" s="31"/>
      <c r="E99" s="31"/>
      <c r="F99" s="31"/>
      <c r="G99" s="31"/>
      <c r="H99" s="31"/>
      <c r="I99" s="31"/>
      <c r="J99" s="31"/>
      <c r="K99" s="172">
        <f t="shared" si="8"/>
        <v>0</v>
      </c>
      <c r="L99" s="173">
        <f t="shared" si="9"/>
        <v>0</v>
      </c>
    </row>
    <row r="100" spans="1:16" x14ac:dyDescent="0.35">
      <c r="A100" s="34"/>
      <c r="B100" s="31"/>
      <c r="C100" s="31"/>
      <c r="D100" s="31"/>
      <c r="E100" s="31"/>
      <c r="F100" s="31"/>
      <c r="G100" s="31"/>
      <c r="H100" s="31"/>
      <c r="I100" s="31"/>
      <c r="J100" s="31"/>
      <c r="K100" s="172">
        <f t="shared" si="8"/>
        <v>0</v>
      </c>
      <c r="L100" s="173">
        <f t="shared" si="9"/>
        <v>0</v>
      </c>
    </row>
    <row r="101" spans="1:16" x14ac:dyDescent="0.35">
      <c r="A101" s="34"/>
      <c r="B101" s="31"/>
      <c r="C101" s="31"/>
      <c r="D101" s="31"/>
      <c r="E101" s="31"/>
      <c r="F101" s="31"/>
      <c r="G101" s="31"/>
      <c r="H101" s="31"/>
      <c r="I101" s="31"/>
      <c r="J101" s="31"/>
      <c r="K101" s="172">
        <f t="shared" si="8"/>
        <v>0</v>
      </c>
      <c r="L101" s="173">
        <f t="shared" si="9"/>
        <v>0</v>
      </c>
    </row>
    <row r="102" spans="1:16" x14ac:dyDescent="0.35">
      <c r="A102" s="34"/>
      <c r="B102" s="31"/>
      <c r="C102" s="31"/>
      <c r="D102" s="31"/>
      <c r="E102" s="31"/>
      <c r="F102" s="31"/>
      <c r="G102" s="31"/>
      <c r="H102" s="31"/>
      <c r="I102" s="31"/>
      <c r="J102" s="31"/>
      <c r="K102" s="172">
        <f t="shared" si="8"/>
        <v>0</v>
      </c>
      <c r="L102" s="173">
        <f t="shared" si="9"/>
        <v>0</v>
      </c>
    </row>
    <row r="103" spans="1:16" x14ac:dyDescent="0.35">
      <c r="A103" s="34"/>
      <c r="B103" s="31"/>
      <c r="C103" s="31"/>
      <c r="D103" s="31"/>
      <c r="E103" s="31"/>
      <c r="F103" s="31"/>
      <c r="G103" s="31"/>
      <c r="H103" s="31"/>
      <c r="I103" s="31"/>
      <c r="J103" s="31"/>
      <c r="K103" s="172">
        <f t="shared" si="8"/>
        <v>0</v>
      </c>
      <c r="L103" s="173">
        <f t="shared" si="9"/>
        <v>0</v>
      </c>
    </row>
    <row r="104" spans="1:16" x14ac:dyDescent="0.35">
      <c r="A104" s="34"/>
      <c r="B104" s="31"/>
      <c r="C104" s="31"/>
      <c r="D104" s="31"/>
      <c r="E104" s="31"/>
      <c r="F104" s="31"/>
      <c r="G104" s="31"/>
      <c r="H104" s="31"/>
      <c r="I104" s="31"/>
      <c r="J104" s="31"/>
      <c r="K104" s="172">
        <f t="shared" si="8"/>
        <v>0</v>
      </c>
      <c r="L104" s="173">
        <f t="shared" si="9"/>
        <v>0</v>
      </c>
    </row>
    <row r="105" spans="1:16" x14ac:dyDescent="0.35">
      <c r="A105" s="34"/>
      <c r="B105" s="31"/>
      <c r="C105" s="31"/>
      <c r="D105" s="31"/>
      <c r="E105" s="31"/>
      <c r="F105" s="31"/>
      <c r="G105" s="31"/>
      <c r="H105" s="31"/>
      <c r="I105" s="31"/>
      <c r="J105" s="31"/>
      <c r="K105" s="172">
        <f t="shared" si="8"/>
        <v>0</v>
      </c>
      <c r="L105" s="173">
        <f t="shared" si="9"/>
        <v>0</v>
      </c>
    </row>
    <row r="106" spans="1:16" x14ac:dyDescent="0.35">
      <c r="A106" s="34"/>
      <c r="B106" s="31"/>
      <c r="C106" s="31"/>
      <c r="D106" s="31"/>
      <c r="E106" s="31"/>
      <c r="F106" s="31"/>
      <c r="G106" s="31"/>
      <c r="H106" s="31"/>
      <c r="I106" s="31"/>
      <c r="J106" s="31"/>
      <c r="K106" s="172">
        <f t="shared" si="8"/>
        <v>0</v>
      </c>
      <c r="L106" s="173">
        <f t="shared" si="9"/>
        <v>0</v>
      </c>
    </row>
    <row r="107" spans="1:16" ht="15" thickBot="1" x14ac:dyDescent="0.4">
      <c r="A107" s="35"/>
      <c r="B107" s="36"/>
      <c r="C107" s="36"/>
      <c r="D107" s="36"/>
      <c r="E107" s="36"/>
      <c r="F107" s="38"/>
      <c r="G107" s="36"/>
      <c r="H107" s="38"/>
      <c r="I107" s="36"/>
      <c r="J107" s="38"/>
      <c r="K107" s="176">
        <f t="shared" si="8"/>
        <v>0</v>
      </c>
      <c r="L107" s="177">
        <f>IF(F107="oui",0,E107*1.5)+IF(H107="oui",0,G107*1)+IF(J107="oui",0,I107*2/3)</f>
        <v>0</v>
      </c>
    </row>
    <row r="108" spans="1:16" ht="15" thickBot="1" x14ac:dyDescent="0.4">
      <c r="D108" s="39" t="s">
        <v>202</v>
      </c>
      <c r="E108" s="40">
        <f>SUM(E77:E107)</f>
        <v>0</v>
      </c>
      <c r="F108" s="40">
        <f t="shared" ref="F108:L108" si="10">SUM(F77:F107)</f>
        <v>0</v>
      </c>
      <c r="G108" s="40">
        <f t="shared" si="10"/>
        <v>0</v>
      </c>
      <c r="H108" s="40">
        <f t="shared" si="10"/>
        <v>0</v>
      </c>
      <c r="I108" s="40">
        <f t="shared" si="10"/>
        <v>0</v>
      </c>
      <c r="J108" s="40">
        <f t="shared" si="10"/>
        <v>0</v>
      </c>
      <c r="K108" s="175">
        <f t="shared" si="10"/>
        <v>0</v>
      </c>
      <c r="L108" s="175">
        <f t="shared" si="10"/>
        <v>0</v>
      </c>
    </row>
    <row r="109" spans="1:16" ht="15" thickBot="1" x14ac:dyDescent="0.4"/>
    <row r="110" spans="1:16" x14ac:dyDescent="0.35">
      <c r="A110" s="359" t="s">
        <v>271</v>
      </c>
      <c r="B110" s="360"/>
      <c r="C110" s="360"/>
      <c r="D110" s="360"/>
      <c r="E110" s="360"/>
      <c r="F110" s="360"/>
      <c r="G110" s="360"/>
      <c r="H110" s="360"/>
      <c r="I110" s="360"/>
      <c r="J110" s="360"/>
      <c r="K110" s="360"/>
      <c r="L110" s="361"/>
    </row>
    <row r="111" spans="1:16" x14ac:dyDescent="0.35">
      <c r="A111" s="210" t="s">
        <v>195</v>
      </c>
      <c r="B111" s="362" t="s">
        <v>330</v>
      </c>
      <c r="C111" s="363"/>
      <c r="D111" s="364"/>
      <c r="E111" s="365"/>
      <c r="F111" s="365"/>
      <c r="G111" s="365"/>
      <c r="H111" s="365"/>
      <c r="I111" s="365"/>
      <c r="J111" s="365"/>
      <c r="K111" s="365"/>
      <c r="L111" s="366"/>
    </row>
    <row r="112" spans="1:16" ht="44" thickBot="1" x14ac:dyDescent="0.4">
      <c r="A112" s="207" t="s">
        <v>196</v>
      </c>
      <c r="B112" s="208" t="s">
        <v>197</v>
      </c>
      <c r="C112" s="208" t="s">
        <v>198</v>
      </c>
      <c r="D112" s="208" t="s">
        <v>199</v>
      </c>
      <c r="E112" s="208" t="s">
        <v>200</v>
      </c>
      <c r="F112" s="208" t="s">
        <v>297</v>
      </c>
      <c r="G112" s="208" t="s">
        <v>201</v>
      </c>
      <c r="H112" s="208" t="s">
        <v>297</v>
      </c>
      <c r="I112" s="208" t="s">
        <v>329</v>
      </c>
      <c r="J112" s="209" t="s">
        <v>297</v>
      </c>
      <c r="K112" s="205" t="s">
        <v>299</v>
      </c>
      <c r="L112" s="206" t="s">
        <v>298</v>
      </c>
      <c r="O112" s="30"/>
      <c r="P112" s="30"/>
    </row>
    <row r="113" spans="1:12" x14ac:dyDescent="0.35">
      <c r="A113" s="32"/>
      <c r="B113" s="33"/>
      <c r="C113" s="37"/>
      <c r="D113" s="33"/>
      <c r="E113" s="33"/>
      <c r="F113" s="33"/>
      <c r="G113" s="33"/>
      <c r="H113" s="33"/>
      <c r="I113" s="33"/>
      <c r="J113" s="33"/>
      <c r="K113" s="181">
        <f t="shared" ref="K113:K143" si="11">E113*1.5+G113+I113*2/3</f>
        <v>0</v>
      </c>
      <c r="L113" s="173">
        <f>IF(F113="oui",0,E113*1.5)+IF(H113="oui",0,G113*1)+IF(J113="oui",0,I113*2/3)</f>
        <v>0</v>
      </c>
    </row>
    <row r="114" spans="1:12" x14ac:dyDescent="0.35">
      <c r="A114" s="34"/>
      <c r="B114" s="31"/>
      <c r="C114" s="31"/>
      <c r="D114" s="31"/>
      <c r="E114" s="31"/>
      <c r="F114" s="31"/>
      <c r="G114" s="31"/>
      <c r="H114" s="31"/>
      <c r="I114" s="31"/>
      <c r="J114" s="31"/>
      <c r="K114" s="178">
        <f t="shared" si="11"/>
        <v>0</v>
      </c>
      <c r="L114" s="179">
        <f t="shared" ref="L114:L143" si="12">IF(F114="oui",0,E114*1.5)+IF(H114="oui",0,G114*1)+IF(J114="oui",0,I114*2/3)</f>
        <v>0</v>
      </c>
    </row>
    <row r="115" spans="1:12" x14ac:dyDescent="0.35">
      <c r="A115" s="34"/>
      <c r="B115" s="31"/>
      <c r="C115" s="31"/>
      <c r="D115" s="31"/>
      <c r="E115" s="31"/>
      <c r="F115" s="31"/>
      <c r="G115" s="31"/>
      <c r="H115" s="31"/>
      <c r="I115" s="31"/>
      <c r="J115" s="31"/>
      <c r="K115" s="172">
        <f t="shared" si="11"/>
        <v>0</v>
      </c>
      <c r="L115" s="173">
        <f t="shared" si="12"/>
        <v>0</v>
      </c>
    </row>
    <row r="116" spans="1:12" x14ac:dyDescent="0.35">
      <c r="A116" s="34"/>
      <c r="B116" s="31"/>
      <c r="C116" s="31"/>
      <c r="D116" s="31"/>
      <c r="E116" s="31"/>
      <c r="F116" s="31"/>
      <c r="G116" s="31"/>
      <c r="H116" s="31"/>
      <c r="I116" s="31"/>
      <c r="J116" s="31"/>
      <c r="K116" s="172">
        <f t="shared" si="11"/>
        <v>0</v>
      </c>
      <c r="L116" s="173">
        <f t="shared" si="12"/>
        <v>0</v>
      </c>
    </row>
    <row r="117" spans="1:12" x14ac:dyDescent="0.35">
      <c r="A117" s="34"/>
      <c r="B117" s="31"/>
      <c r="C117" s="31"/>
      <c r="D117" s="31"/>
      <c r="E117" s="31"/>
      <c r="F117" s="31"/>
      <c r="G117" s="31"/>
      <c r="H117" s="31"/>
      <c r="I117" s="31"/>
      <c r="J117" s="31"/>
      <c r="K117" s="172">
        <f t="shared" si="11"/>
        <v>0</v>
      </c>
      <c r="L117" s="173">
        <f t="shared" si="12"/>
        <v>0</v>
      </c>
    </row>
    <row r="118" spans="1:12" x14ac:dyDescent="0.35">
      <c r="A118" s="34"/>
      <c r="B118" s="31"/>
      <c r="C118" s="31"/>
      <c r="D118" s="31"/>
      <c r="E118" s="31"/>
      <c r="F118" s="31"/>
      <c r="G118" s="31"/>
      <c r="H118" s="31"/>
      <c r="I118" s="31"/>
      <c r="J118" s="31"/>
      <c r="K118" s="172">
        <f t="shared" si="11"/>
        <v>0</v>
      </c>
      <c r="L118" s="173">
        <f t="shared" si="12"/>
        <v>0</v>
      </c>
    </row>
    <row r="119" spans="1:12" x14ac:dyDescent="0.35">
      <c r="A119" s="34"/>
      <c r="B119" s="31"/>
      <c r="C119" s="31"/>
      <c r="D119" s="31"/>
      <c r="E119" s="31"/>
      <c r="F119" s="31"/>
      <c r="G119" s="31"/>
      <c r="H119" s="31"/>
      <c r="I119" s="31"/>
      <c r="J119" s="31"/>
      <c r="K119" s="172">
        <f t="shared" si="11"/>
        <v>0</v>
      </c>
      <c r="L119" s="173">
        <f t="shared" si="12"/>
        <v>0</v>
      </c>
    </row>
    <row r="120" spans="1:12" x14ac:dyDescent="0.35">
      <c r="A120" s="34"/>
      <c r="B120" s="31"/>
      <c r="C120" s="31"/>
      <c r="D120" s="31"/>
      <c r="E120" s="31"/>
      <c r="F120" s="31"/>
      <c r="G120" s="31"/>
      <c r="H120" s="31"/>
      <c r="I120" s="31"/>
      <c r="J120" s="31"/>
      <c r="K120" s="172">
        <f t="shared" si="11"/>
        <v>0</v>
      </c>
      <c r="L120" s="173">
        <f t="shared" si="12"/>
        <v>0</v>
      </c>
    </row>
    <row r="121" spans="1:12" x14ac:dyDescent="0.35">
      <c r="A121" s="34"/>
      <c r="B121" s="31"/>
      <c r="C121" s="31"/>
      <c r="D121" s="31"/>
      <c r="E121" s="31"/>
      <c r="F121" s="31"/>
      <c r="G121" s="31"/>
      <c r="H121" s="31"/>
      <c r="I121" s="31"/>
      <c r="J121" s="31"/>
      <c r="K121" s="172">
        <f t="shared" si="11"/>
        <v>0</v>
      </c>
      <c r="L121" s="173">
        <f t="shared" si="12"/>
        <v>0</v>
      </c>
    </row>
    <row r="122" spans="1:12" x14ac:dyDescent="0.35">
      <c r="A122" s="34"/>
      <c r="B122" s="31"/>
      <c r="C122" s="31"/>
      <c r="D122" s="31"/>
      <c r="E122" s="31"/>
      <c r="F122" s="31"/>
      <c r="G122" s="31"/>
      <c r="H122" s="31"/>
      <c r="I122" s="31"/>
      <c r="J122" s="31"/>
      <c r="K122" s="172">
        <f t="shared" si="11"/>
        <v>0</v>
      </c>
      <c r="L122" s="173">
        <f t="shared" si="12"/>
        <v>0</v>
      </c>
    </row>
    <row r="123" spans="1:12" x14ac:dyDescent="0.35">
      <c r="A123" s="34"/>
      <c r="B123" s="31"/>
      <c r="C123" s="31"/>
      <c r="D123" s="31"/>
      <c r="E123" s="31"/>
      <c r="F123" s="31"/>
      <c r="G123" s="31"/>
      <c r="H123" s="31"/>
      <c r="I123" s="31"/>
      <c r="J123" s="31"/>
      <c r="K123" s="172">
        <f t="shared" si="11"/>
        <v>0</v>
      </c>
      <c r="L123" s="173">
        <f t="shared" si="12"/>
        <v>0</v>
      </c>
    </row>
    <row r="124" spans="1:12" x14ac:dyDescent="0.35">
      <c r="A124" s="34"/>
      <c r="B124" s="31"/>
      <c r="C124" s="31"/>
      <c r="D124" s="31"/>
      <c r="E124" s="31"/>
      <c r="F124" s="31"/>
      <c r="G124" s="31"/>
      <c r="H124" s="31"/>
      <c r="I124" s="31"/>
      <c r="J124" s="31"/>
      <c r="K124" s="172">
        <f t="shared" si="11"/>
        <v>0</v>
      </c>
      <c r="L124" s="173">
        <f t="shared" si="12"/>
        <v>0</v>
      </c>
    </row>
    <row r="125" spans="1:12" x14ac:dyDescent="0.35">
      <c r="A125" s="34"/>
      <c r="B125" s="31"/>
      <c r="C125" s="31"/>
      <c r="D125" s="31"/>
      <c r="E125" s="31"/>
      <c r="F125" s="31"/>
      <c r="G125" s="31"/>
      <c r="H125" s="31"/>
      <c r="I125" s="31"/>
      <c r="J125" s="31"/>
      <c r="K125" s="172">
        <f t="shared" si="11"/>
        <v>0</v>
      </c>
      <c r="L125" s="173">
        <f t="shared" si="12"/>
        <v>0</v>
      </c>
    </row>
    <row r="126" spans="1:12" x14ac:dyDescent="0.35">
      <c r="A126" s="34"/>
      <c r="B126" s="31"/>
      <c r="C126" s="31"/>
      <c r="D126" s="31"/>
      <c r="E126" s="31"/>
      <c r="F126" s="31"/>
      <c r="G126" s="31"/>
      <c r="H126" s="31"/>
      <c r="I126" s="31"/>
      <c r="J126" s="31"/>
      <c r="K126" s="172">
        <f t="shared" si="11"/>
        <v>0</v>
      </c>
      <c r="L126" s="173">
        <f t="shared" si="12"/>
        <v>0</v>
      </c>
    </row>
    <row r="127" spans="1:12" x14ac:dyDescent="0.35">
      <c r="A127" s="34"/>
      <c r="B127" s="31"/>
      <c r="C127" s="31"/>
      <c r="D127" s="31"/>
      <c r="E127" s="31"/>
      <c r="F127" s="31"/>
      <c r="G127" s="31"/>
      <c r="H127" s="31"/>
      <c r="I127" s="31"/>
      <c r="J127" s="31"/>
      <c r="K127" s="172">
        <f t="shared" si="11"/>
        <v>0</v>
      </c>
      <c r="L127" s="173">
        <f t="shared" si="12"/>
        <v>0</v>
      </c>
    </row>
    <row r="128" spans="1:12" x14ac:dyDescent="0.35">
      <c r="A128" s="34"/>
      <c r="B128" s="31"/>
      <c r="C128" s="31"/>
      <c r="D128" s="31"/>
      <c r="E128" s="31"/>
      <c r="F128" s="31"/>
      <c r="G128" s="31"/>
      <c r="H128" s="31"/>
      <c r="I128" s="31"/>
      <c r="J128" s="31"/>
      <c r="K128" s="172">
        <f t="shared" si="11"/>
        <v>0</v>
      </c>
      <c r="L128" s="173">
        <f t="shared" si="12"/>
        <v>0</v>
      </c>
    </row>
    <row r="129" spans="1:12" x14ac:dyDescent="0.35">
      <c r="A129" s="34"/>
      <c r="B129" s="31"/>
      <c r="C129" s="31"/>
      <c r="D129" s="31"/>
      <c r="E129" s="31"/>
      <c r="F129" s="31"/>
      <c r="G129" s="31"/>
      <c r="H129" s="31"/>
      <c r="I129" s="31"/>
      <c r="J129" s="31"/>
      <c r="K129" s="172">
        <f t="shared" si="11"/>
        <v>0</v>
      </c>
      <c r="L129" s="173">
        <f t="shared" si="12"/>
        <v>0</v>
      </c>
    </row>
    <row r="130" spans="1:12" x14ac:dyDescent="0.35">
      <c r="A130" s="34"/>
      <c r="B130" s="31"/>
      <c r="C130" s="31"/>
      <c r="D130" s="31"/>
      <c r="E130" s="31"/>
      <c r="F130" s="31"/>
      <c r="G130" s="31"/>
      <c r="H130" s="31"/>
      <c r="I130" s="31"/>
      <c r="J130" s="31"/>
      <c r="K130" s="172">
        <f t="shared" si="11"/>
        <v>0</v>
      </c>
      <c r="L130" s="173">
        <f t="shared" si="12"/>
        <v>0</v>
      </c>
    </row>
    <row r="131" spans="1:12" x14ac:dyDescent="0.35">
      <c r="A131" s="34"/>
      <c r="B131" s="31"/>
      <c r="C131" s="31"/>
      <c r="D131" s="31"/>
      <c r="E131" s="31"/>
      <c r="F131" s="31"/>
      <c r="G131" s="31"/>
      <c r="H131" s="31"/>
      <c r="I131" s="31"/>
      <c r="J131" s="31"/>
      <c r="K131" s="172">
        <f t="shared" si="11"/>
        <v>0</v>
      </c>
      <c r="L131" s="173">
        <f t="shared" si="12"/>
        <v>0</v>
      </c>
    </row>
    <row r="132" spans="1:12" x14ac:dyDescent="0.35">
      <c r="A132" s="34"/>
      <c r="B132" s="31"/>
      <c r="C132" s="31"/>
      <c r="D132" s="31"/>
      <c r="E132" s="31"/>
      <c r="F132" s="31"/>
      <c r="G132" s="31"/>
      <c r="H132" s="31"/>
      <c r="I132" s="31"/>
      <c r="J132" s="31"/>
      <c r="K132" s="172">
        <f t="shared" si="11"/>
        <v>0</v>
      </c>
      <c r="L132" s="173">
        <f t="shared" si="12"/>
        <v>0</v>
      </c>
    </row>
    <row r="133" spans="1:12" x14ac:dyDescent="0.35">
      <c r="A133" s="34"/>
      <c r="B133" s="31"/>
      <c r="C133" s="31"/>
      <c r="D133" s="31"/>
      <c r="E133" s="31"/>
      <c r="F133" s="31"/>
      <c r="G133" s="31"/>
      <c r="H133" s="31"/>
      <c r="I133" s="31"/>
      <c r="J133" s="31"/>
      <c r="K133" s="172">
        <f t="shared" si="11"/>
        <v>0</v>
      </c>
      <c r="L133" s="173">
        <f t="shared" si="12"/>
        <v>0</v>
      </c>
    </row>
    <row r="134" spans="1:12" x14ac:dyDescent="0.35">
      <c r="A134" s="34"/>
      <c r="B134" s="31"/>
      <c r="C134" s="31"/>
      <c r="D134" s="31"/>
      <c r="E134" s="31"/>
      <c r="F134" s="31"/>
      <c r="G134" s="31"/>
      <c r="H134" s="31"/>
      <c r="I134" s="31"/>
      <c r="J134" s="31"/>
      <c r="K134" s="172">
        <f t="shared" si="11"/>
        <v>0</v>
      </c>
      <c r="L134" s="173">
        <f t="shared" si="12"/>
        <v>0</v>
      </c>
    </row>
    <row r="135" spans="1:12" x14ac:dyDescent="0.35">
      <c r="A135" s="34"/>
      <c r="B135" s="31"/>
      <c r="C135" s="31"/>
      <c r="D135" s="31"/>
      <c r="E135" s="31"/>
      <c r="F135" s="31"/>
      <c r="G135" s="31"/>
      <c r="H135" s="31"/>
      <c r="I135" s="31"/>
      <c r="J135" s="31"/>
      <c r="K135" s="172">
        <f t="shared" si="11"/>
        <v>0</v>
      </c>
      <c r="L135" s="173">
        <f t="shared" si="12"/>
        <v>0</v>
      </c>
    </row>
    <row r="136" spans="1:12" x14ac:dyDescent="0.35">
      <c r="A136" s="34"/>
      <c r="B136" s="31"/>
      <c r="C136" s="31"/>
      <c r="D136" s="31"/>
      <c r="E136" s="31"/>
      <c r="F136" s="31"/>
      <c r="G136" s="31"/>
      <c r="H136" s="31"/>
      <c r="I136" s="31"/>
      <c r="J136" s="31"/>
      <c r="K136" s="172">
        <f t="shared" si="11"/>
        <v>0</v>
      </c>
      <c r="L136" s="173">
        <f t="shared" si="12"/>
        <v>0</v>
      </c>
    </row>
    <row r="137" spans="1:12" x14ac:dyDescent="0.35">
      <c r="A137" s="34"/>
      <c r="B137" s="31"/>
      <c r="C137" s="31"/>
      <c r="D137" s="31"/>
      <c r="E137" s="31"/>
      <c r="F137" s="31"/>
      <c r="G137" s="31"/>
      <c r="H137" s="31"/>
      <c r="I137" s="31"/>
      <c r="J137" s="31"/>
      <c r="K137" s="172">
        <f t="shared" si="11"/>
        <v>0</v>
      </c>
      <c r="L137" s="173">
        <f t="shared" si="12"/>
        <v>0</v>
      </c>
    </row>
    <row r="138" spans="1:12" x14ac:dyDescent="0.35">
      <c r="A138" s="34"/>
      <c r="B138" s="31"/>
      <c r="C138" s="31"/>
      <c r="D138" s="31"/>
      <c r="E138" s="31"/>
      <c r="F138" s="31"/>
      <c r="G138" s="31"/>
      <c r="H138" s="31"/>
      <c r="I138" s="31"/>
      <c r="J138" s="31"/>
      <c r="K138" s="172">
        <f t="shared" si="11"/>
        <v>0</v>
      </c>
      <c r="L138" s="173">
        <f t="shared" si="12"/>
        <v>0</v>
      </c>
    </row>
    <row r="139" spans="1:12" x14ac:dyDescent="0.35">
      <c r="A139" s="34"/>
      <c r="B139" s="31"/>
      <c r="C139" s="31"/>
      <c r="D139" s="31"/>
      <c r="E139" s="31"/>
      <c r="F139" s="31"/>
      <c r="G139" s="31"/>
      <c r="H139" s="31"/>
      <c r="I139" s="31"/>
      <c r="J139" s="31"/>
      <c r="K139" s="172">
        <f t="shared" si="11"/>
        <v>0</v>
      </c>
      <c r="L139" s="173">
        <f t="shared" si="12"/>
        <v>0</v>
      </c>
    </row>
    <row r="140" spans="1:12" x14ac:dyDescent="0.35">
      <c r="A140" s="34"/>
      <c r="B140" s="31"/>
      <c r="C140" s="31"/>
      <c r="D140" s="31"/>
      <c r="E140" s="31"/>
      <c r="F140" s="31"/>
      <c r="G140" s="31"/>
      <c r="H140" s="31"/>
      <c r="I140" s="31"/>
      <c r="J140" s="31"/>
      <c r="K140" s="172">
        <f t="shared" si="11"/>
        <v>0</v>
      </c>
      <c r="L140" s="173">
        <f t="shared" si="12"/>
        <v>0</v>
      </c>
    </row>
    <row r="141" spans="1:12" x14ac:dyDescent="0.35">
      <c r="A141" s="34"/>
      <c r="B141" s="31"/>
      <c r="C141" s="31"/>
      <c r="D141" s="31"/>
      <c r="E141" s="31"/>
      <c r="F141" s="31"/>
      <c r="G141" s="31"/>
      <c r="H141" s="31"/>
      <c r="I141" s="31"/>
      <c r="J141" s="31"/>
      <c r="K141" s="172">
        <f t="shared" si="11"/>
        <v>0</v>
      </c>
      <c r="L141" s="173">
        <f t="shared" si="12"/>
        <v>0</v>
      </c>
    </row>
    <row r="142" spans="1:12" x14ac:dyDescent="0.35">
      <c r="A142" s="34"/>
      <c r="B142" s="31"/>
      <c r="C142" s="31"/>
      <c r="D142" s="31"/>
      <c r="E142" s="31"/>
      <c r="F142" s="31"/>
      <c r="G142" s="31"/>
      <c r="H142" s="31"/>
      <c r="I142" s="31"/>
      <c r="J142" s="31"/>
      <c r="K142" s="172">
        <f t="shared" si="11"/>
        <v>0</v>
      </c>
      <c r="L142" s="173">
        <f t="shared" si="12"/>
        <v>0</v>
      </c>
    </row>
    <row r="143" spans="1:12" ht="15" thickBot="1" x14ac:dyDescent="0.4">
      <c r="A143" s="35"/>
      <c r="B143" s="36"/>
      <c r="C143" s="36"/>
      <c r="D143" s="36"/>
      <c r="E143" s="36"/>
      <c r="F143" s="38"/>
      <c r="G143" s="36"/>
      <c r="H143" s="38"/>
      <c r="I143" s="36"/>
      <c r="J143" s="38"/>
      <c r="K143" s="176">
        <f t="shared" si="11"/>
        <v>0</v>
      </c>
      <c r="L143" s="177">
        <f t="shared" si="12"/>
        <v>0</v>
      </c>
    </row>
    <row r="144" spans="1:12" ht="15" thickBot="1" x14ac:dyDescent="0.4">
      <c r="D144" s="39" t="s">
        <v>202</v>
      </c>
      <c r="E144" s="40">
        <f>SUM(E113:E143)</f>
        <v>0</v>
      </c>
      <c r="F144" s="40">
        <f t="shared" ref="F144:L144" si="13">SUM(F113:F143)</f>
        <v>0</v>
      </c>
      <c r="G144" s="40">
        <f t="shared" si="13"/>
        <v>0</v>
      </c>
      <c r="H144" s="40">
        <f t="shared" si="13"/>
        <v>0</v>
      </c>
      <c r="I144" s="40">
        <f t="shared" si="13"/>
        <v>0</v>
      </c>
      <c r="J144" s="40">
        <f t="shared" si="13"/>
        <v>0</v>
      </c>
      <c r="K144" s="175">
        <f t="shared" si="13"/>
        <v>0</v>
      </c>
      <c r="L144" s="175">
        <f t="shared" si="13"/>
        <v>0</v>
      </c>
    </row>
    <row r="145" spans="4:12" ht="15" thickBot="1" x14ac:dyDescent="0.4"/>
    <row r="146" spans="4:12" ht="15" thickBot="1" x14ac:dyDescent="0.4">
      <c r="D146" s="132" t="s">
        <v>301</v>
      </c>
      <c r="E146" s="133">
        <f>E144+E108+E72+E36</f>
        <v>0</v>
      </c>
      <c r="F146" s="133">
        <f t="shared" ref="F146:L146" si="14">F144+F108+F72+F36</f>
        <v>0</v>
      </c>
      <c r="G146" s="133">
        <f t="shared" si="14"/>
        <v>42</v>
      </c>
      <c r="H146" s="133">
        <f t="shared" si="14"/>
        <v>0</v>
      </c>
      <c r="I146" s="133">
        <f t="shared" si="14"/>
        <v>3</v>
      </c>
      <c r="J146" s="133">
        <f t="shared" si="14"/>
        <v>0</v>
      </c>
      <c r="K146" s="134">
        <f t="shared" si="14"/>
        <v>44</v>
      </c>
      <c r="L146" s="135">
        <f t="shared" si="14"/>
        <v>44</v>
      </c>
    </row>
  </sheetData>
  <mergeCells count="13">
    <mergeCell ref="B111:C111"/>
    <mergeCell ref="D111:L111"/>
    <mergeCell ref="A38:L38"/>
    <mergeCell ref="A74:L74"/>
    <mergeCell ref="A110:L110"/>
    <mergeCell ref="B75:C75"/>
    <mergeCell ref="D75:L75"/>
    <mergeCell ref="A1:L1"/>
    <mergeCell ref="A2:L2"/>
    <mergeCell ref="B3:C3"/>
    <mergeCell ref="D3:L3"/>
    <mergeCell ref="B39:C39"/>
    <mergeCell ref="D39:L39"/>
  </mergeCells>
  <dataValidations count="1">
    <dataValidation type="list" allowBlank="1" showInputMessage="1" showErrorMessage="1" sqref="F41:F71 H41:H71 J41:J71 F77:F107 H77:H107 J77:J107 F113:F143 H113:H143 J113:J143 J5:J14 J15:J35 E5:F14 F15:F35 H5:H14 H15:H35" xr:uid="{00000000-0002-0000-0600-000000000000}">
      <formula1>"OUI, NON"</formula1>
    </dataValidation>
  </dataValidations>
  <pageMargins left="0.7" right="0.7" top="0.75" bottom="0.75" header="0.3" footer="0.3"/>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4" tint="0.59999389629810485"/>
  </sheetPr>
  <dimension ref="A1:Q52"/>
  <sheetViews>
    <sheetView topLeftCell="A25" zoomScale="90" zoomScaleNormal="90" workbookViewId="0">
      <selection activeCell="B12" sqref="B12"/>
    </sheetView>
  </sheetViews>
  <sheetFormatPr baseColWidth="10" defaultColWidth="11.453125" defaultRowHeight="14.5" x14ac:dyDescent="0.35"/>
  <cols>
    <col min="1" max="1" width="31.81640625" style="30" customWidth="1"/>
    <col min="2" max="2" width="41.26953125" style="30" customWidth="1"/>
    <col min="3" max="7" width="15.7265625" style="30" customWidth="1"/>
    <col min="8" max="8" width="15.54296875" style="30" customWidth="1"/>
    <col min="9" max="10" width="15.7265625" style="30" customWidth="1"/>
    <col min="11" max="11" width="18.1796875" style="30" customWidth="1"/>
    <col min="12" max="16384" width="11.453125" style="30"/>
  </cols>
  <sheetData>
    <row r="1" spans="1:17" ht="19" thickBot="1" x14ac:dyDescent="0.5">
      <c r="A1" s="384" t="s">
        <v>344</v>
      </c>
      <c r="B1" s="385"/>
      <c r="C1" s="385"/>
      <c r="D1" s="385"/>
      <c r="E1" s="385"/>
      <c r="F1" s="385"/>
      <c r="G1" s="385"/>
      <c r="H1" s="385"/>
      <c r="I1" s="385"/>
      <c r="J1" s="385"/>
      <c r="K1" s="386"/>
      <c r="M1" s="428" t="s">
        <v>342</v>
      </c>
      <c r="N1" s="429"/>
      <c r="O1" s="429"/>
      <c r="P1" s="430"/>
    </row>
    <row r="2" spans="1:17" ht="16" thickBot="1" x14ac:dyDescent="0.4">
      <c r="A2" s="393" t="s">
        <v>69</v>
      </c>
      <c r="B2" s="394"/>
      <c r="C2" s="395"/>
      <c r="D2" s="396"/>
      <c r="E2" s="396"/>
      <c r="F2" s="396"/>
      <c r="G2" s="396"/>
      <c r="H2" s="396"/>
      <c r="I2" s="396"/>
      <c r="J2" s="396"/>
      <c r="K2" s="397"/>
      <c r="M2" s="19"/>
      <c r="N2" s="19"/>
      <c r="O2" s="19"/>
      <c r="P2" s="19"/>
    </row>
    <row r="3" spans="1:17" ht="15.75" customHeight="1" thickTop="1" x14ac:dyDescent="0.35">
      <c r="A3" s="217" t="s">
        <v>67</v>
      </c>
      <c r="B3" s="218">
        <v>57</v>
      </c>
      <c r="C3" s="387" t="s">
        <v>339</v>
      </c>
      <c r="D3" s="387"/>
      <c r="E3" s="387"/>
      <c r="F3" s="387"/>
      <c r="G3" s="387"/>
      <c r="H3" s="387"/>
      <c r="I3" s="387"/>
      <c r="J3" s="387"/>
      <c r="K3" s="388"/>
      <c r="L3" s="166"/>
      <c r="M3" s="415" t="s">
        <v>323</v>
      </c>
      <c r="N3" s="415"/>
      <c r="O3" s="415"/>
      <c r="P3" s="416"/>
    </row>
    <row r="4" spans="1:17" ht="15.5" x14ac:dyDescent="0.35">
      <c r="A4" s="13" t="s">
        <v>314</v>
      </c>
      <c r="B4" s="83"/>
      <c r="C4" s="389" t="s">
        <v>312</v>
      </c>
      <c r="D4" s="389"/>
      <c r="E4" s="389"/>
      <c r="F4" s="389"/>
      <c r="G4" s="390">
        <f>H24+(H15/15)+(H29/15)</f>
        <v>258.27279581151834</v>
      </c>
      <c r="H4" s="391"/>
      <c r="I4" s="391"/>
      <c r="J4" s="391"/>
      <c r="K4" s="392"/>
      <c r="L4" s="166"/>
      <c r="M4" s="417"/>
      <c r="N4" s="417"/>
      <c r="O4" s="417"/>
      <c r="P4" s="418"/>
    </row>
    <row r="5" spans="1:17" ht="15.75" customHeight="1" x14ac:dyDescent="0.35">
      <c r="A5" s="13" t="s">
        <v>71</v>
      </c>
      <c r="B5" s="83"/>
      <c r="C5" s="377" t="s">
        <v>68</v>
      </c>
      <c r="D5" s="377"/>
      <c r="E5" s="377"/>
      <c r="F5" s="377"/>
      <c r="G5" s="378"/>
      <c r="H5" s="378"/>
      <c r="I5" s="378"/>
      <c r="J5" s="378"/>
      <c r="K5" s="379"/>
      <c r="L5" s="166"/>
      <c r="M5" s="417"/>
      <c r="N5" s="417"/>
      <c r="O5" s="417"/>
      <c r="P5" s="418"/>
    </row>
    <row r="6" spans="1:17" ht="15.5" x14ac:dyDescent="0.35">
      <c r="A6" s="13" t="s">
        <v>72</v>
      </c>
      <c r="B6" s="83"/>
      <c r="C6" s="377" t="s">
        <v>68</v>
      </c>
      <c r="D6" s="377"/>
      <c r="E6" s="377"/>
      <c r="F6" s="377"/>
      <c r="G6" s="378"/>
      <c r="H6" s="378"/>
      <c r="I6" s="378"/>
      <c r="J6" s="378"/>
      <c r="K6" s="379"/>
      <c r="L6" s="167"/>
      <c r="M6" s="417"/>
      <c r="N6" s="417"/>
      <c r="O6" s="417"/>
      <c r="P6" s="418"/>
    </row>
    <row r="7" spans="1:17" ht="16.5" customHeight="1" thickBot="1" x14ac:dyDescent="0.4">
      <c r="A7" s="129" t="s">
        <v>73</v>
      </c>
      <c r="B7" s="130"/>
      <c r="C7" s="383" t="s">
        <v>68</v>
      </c>
      <c r="D7" s="383"/>
      <c r="E7" s="383"/>
      <c r="F7" s="383"/>
      <c r="G7" s="398"/>
      <c r="H7" s="398"/>
      <c r="I7" s="398"/>
      <c r="J7" s="398"/>
      <c r="K7" s="399"/>
      <c r="L7" s="167"/>
      <c r="M7" s="417"/>
      <c r="N7" s="417"/>
      <c r="O7" s="417"/>
      <c r="P7" s="418"/>
    </row>
    <row r="8" spans="1:17" ht="15" customHeight="1" x14ac:dyDescent="0.35">
      <c r="A8" s="372" t="s">
        <v>83</v>
      </c>
      <c r="B8" s="373"/>
      <c r="C8" s="374"/>
      <c r="D8" s="375"/>
      <c r="E8" s="375"/>
      <c r="F8" s="375"/>
      <c r="G8" s="375"/>
      <c r="H8" s="375"/>
      <c r="I8" s="375"/>
      <c r="J8" s="375"/>
      <c r="K8" s="376"/>
      <c r="L8" s="168"/>
      <c r="M8" s="419" t="s">
        <v>341</v>
      </c>
      <c r="N8" s="417"/>
      <c r="O8" s="417"/>
      <c r="P8" s="418"/>
    </row>
    <row r="9" spans="1:17" ht="15.5" x14ac:dyDescent="0.35">
      <c r="A9" s="13" t="s">
        <v>315</v>
      </c>
      <c r="B9" s="41"/>
      <c r="C9" s="400" t="s">
        <v>340</v>
      </c>
      <c r="D9" s="401"/>
      <c r="E9" s="401"/>
      <c r="F9" s="401"/>
      <c r="G9" s="401"/>
      <c r="H9" s="401"/>
      <c r="I9" s="401"/>
      <c r="J9" s="401"/>
      <c r="K9" s="402"/>
      <c r="L9" s="168"/>
      <c r="M9" s="419"/>
      <c r="N9" s="417"/>
      <c r="O9" s="417"/>
      <c r="P9" s="418"/>
    </row>
    <row r="10" spans="1:17" ht="15.5" x14ac:dyDescent="0.35">
      <c r="A10" s="13" t="s">
        <v>74</v>
      </c>
      <c r="B10" s="41"/>
      <c r="C10" s="403"/>
      <c r="D10" s="404"/>
      <c r="E10" s="404"/>
      <c r="F10" s="404"/>
      <c r="G10" s="404"/>
      <c r="H10" s="404"/>
      <c r="I10" s="404"/>
      <c r="J10" s="404"/>
      <c r="K10" s="405"/>
      <c r="L10" s="168"/>
      <c r="M10" s="419"/>
      <c r="N10" s="417"/>
      <c r="O10" s="417"/>
      <c r="P10" s="418"/>
      <c r="Q10" s="19"/>
    </row>
    <row r="11" spans="1:17" ht="15.5" x14ac:dyDescent="0.35">
      <c r="A11" s="13" t="s">
        <v>75</v>
      </c>
      <c r="B11" s="41"/>
      <c r="C11" s="403"/>
      <c r="D11" s="404"/>
      <c r="E11" s="404"/>
      <c r="F11" s="404"/>
      <c r="G11" s="404"/>
      <c r="H11" s="404"/>
      <c r="I11" s="404"/>
      <c r="J11" s="404"/>
      <c r="K11" s="405"/>
      <c r="L11" s="168"/>
      <c r="M11" s="419"/>
      <c r="N11" s="417"/>
      <c r="O11" s="417"/>
      <c r="P11" s="418"/>
    </row>
    <row r="12" spans="1:17" ht="16" thickBot="1" x14ac:dyDescent="0.4">
      <c r="A12" s="129" t="s">
        <v>76</v>
      </c>
      <c r="B12" s="212"/>
      <c r="C12" s="406"/>
      <c r="D12" s="407"/>
      <c r="E12" s="407"/>
      <c r="F12" s="407"/>
      <c r="G12" s="407"/>
      <c r="H12" s="407"/>
      <c r="I12" s="407"/>
      <c r="J12" s="407"/>
      <c r="K12" s="408"/>
      <c r="L12" s="168"/>
      <c r="M12" s="419"/>
      <c r="N12" s="417"/>
      <c r="O12" s="417"/>
      <c r="P12" s="418"/>
    </row>
    <row r="13" spans="1:17" ht="16.899999999999999" customHeight="1" thickBot="1" x14ac:dyDescent="0.4">
      <c r="A13" s="423" t="s">
        <v>70</v>
      </c>
      <c r="B13" s="424"/>
      <c r="C13" s="424"/>
      <c r="D13" s="424"/>
      <c r="E13" s="424"/>
      <c r="F13" s="424"/>
      <c r="G13" s="424"/>
      <c r="H13" s="424"/>
      <c r="I13" s="424"/>
      <c r="J13" s="424"/>
      <c r="K13" s="425"/>
      <c r="L13" s="167"/>
      <c r="M13" s="420"/>
      <c r="N13" s="421"/>
      <c r="O13" s="421"/>
      <c r="P13" s="422"/>
    </row>
    <row r="14" spans="1:17" ht="49.15" customHeight="1" thickBot="1" x14ac:dyDescent="0.4">
      <c r="A14" s="426"/>
      <c r="B14" s="427"/>
      <c r="C14" s="115" t="s">
        <v>302</v>
      </c>
      <c r="D14" s="84" t="s">
        <v>275</v>
      </c>
      <c r="E14" s="115" t="s">
        <v>303</v>
      </c>
      <c r="F14" s="115" t="s">
        <v>304</v>
      </c>
      <c r="G14" s="119" t="s">
        <v>300</v>
      </c>
      <c r="H14" s="115" t="s">
        <v>276</v>
      </c>
      <c r="I14" s="164"/>
      <c r="J14" s="131"/>
      <c r="K14" s="131"/>
      <c r="L14" s="131"/>
      <c r="M14" s="116"/>
      <c r="N14" s="116"/>
      <c r="O14" s="116"/>
      <c r="P14" s="116"/>
    </row>
    <row r="15" spans="1:17" ht="14.5" customHeight="1" thickTop="1" x14ac:dyDescent="0.35">
      <c r="A15" s="367" t="s">
        <v>277</v>
      </c>
      <c r="B15" s="136" t="s">
        <v>309</v>
      </c>
      <c r="C15" s="85">
        <f>SUM(C16:C21)</f>
        <v>0</v>
      </c>
      <c r="D15" s="86">
        <f>SUM(D16:D21)</f>
        <v>42</v>
      </c>
      <c r="E15" s="86">
        <f>SUM(E16:E21)</f>
        <v>0</v>
      </c>
      <c r="F15" s="86">
        <f>SUM(F16:F21)</f>
        <v>42</v>
      </c>
      <c r="G15" s="86">
        <f>SUM(G16:G21)</f>
        <v>44</v>
      </c>
      <c r="H15" s="87">
        <f>G15*51.39</f>
        <v>2261.16</v>
      </c>
      <c r="I15" s="169"/>
      <c r="J15" s="409" t="s">
        <v>322</v>
      </c>
      <c r="K15" s="409"/>
      <c r="L15" s="410"/>
    </row>
    <row r="16" spans="1:17" x14ac:dyDescent="0.35">
      <c r="A16" s="368"/>
      <c r="B16" s="137" t="s">
        <v>203</v>
      </c>
      <c r="C16" s="220">
        <f>'6. MAQUETTE'!E36*1.5</f>
        <v>0</v>
      </c>
      <c r="D16" s="220">
        <f>'6. MAQUETTE'!G36</f>
        <v>42</v>
      </c>
      <c r="E16" s="220">
        <f>'6. MAQUETTE'!I5*2/3</f>
        <v>0</v>
      </c>
      <c r="F16" s="220">
        <f t="shared" ref="F16:F19" si="0">C16+D16+E16</f>
        <v>42</v>
      </c>
      <c r="G16" s="221">
        <f>'6. MAQUETTE'!L36</f>
        <v>44</v>
      </c>
      <c r="H16" s="222">
        <f>G16*51.39</f>
        <v>2261.16</v>
      </c>
      <c r="I16" s="169"/>
      <c r="J16" s="411"/>
      <c r="K16" s="411"/>
      <c r="L16" s="412"/>
      <c r="N16" s="19"/>
      <c r="O16" s="19"/>
    </row>
    <row r="17" spans="1:16" x14ac:dyDescent="0.35">
      <c r="A17" s="368"/>
      <c r="B17" s="137" t="s">
        <v>204</v>
      </c>
      <c r="C17" s="220">
        <f>'6. MAQUETTE'!E72*1.5</f>
        <v>0</v>
      </c>
      <c r="D17" s="220">
        <f>'6. MAQUETTE'!G72</f>
        <v>0</v>
      </c>
      <c r="E17" s="220">
        <f>'6. MAQUETTE'!I72*2/3</f>
        <v>0</v>
      </c>
      <c r="F17" s="220">
        <f t="shared" si="0"/>
        <v>0</v>
      </c>
      <c r="G17" s="221">
        <f>'6. MAQUETTE'!L72</f>
        <v>0</v>
      </c>
      <c r="H17" s="222">
        <f t="shared" ref="H17:H21" si="1">G17*51.39</f>
        <v>0</v>
      </c>
      <c r="I17" s="169"/>
      <c r="J17" s="411"/>
      <c r="K17" s="411"/>
      <c r="L17" s="412"/>
      <c r="N17" s="19"/>
      <c r="P17" s="19"/>
    </row>
    <row r="18" spans="1:16" ht="15" thickBot="1" x14ac:dyDescent="0.4">
      <c r="A18" s="368"/>
      <c r="B18" s="137" t="s">
        <v>205</v>
      </c>
      <c r="C18" s="220">
        <f>'6. MAQUETTE'!E108*1.5</f>
        <v>0</v>
      </c>
      <c r="D18" s="220">
        <f>'6. MAQUETTE'!G108</f>
        <v>0</v>
      </c>
      <c r="E18" s="220">
        <f>'6. MAQUETTE'!I108*2/3</f>
        <v>0</v>
      </c>
      <c r="F18" s="220">
        <f t="shared" si="0"/>
        <v>0</v>
      </c>
      <c r="G18" s="221">
        <f>'6. MAQUETTE'!L108</f>
        <v>0</v>
      </c>
      <c r="H18" s="222">
        <f t="shared" si="1"/>
        <v>0</v>
      </c>
      <c r="I18" s="169"/>
      <c r="J18" s="413"/>
      <c r="K18" s="413"/>
      <c r="L18" s="414"/>
      <c r="M18" s="165"/>
      <c r="P18" s="19"/>
    </row>
    <row r="19" spans="1:16" ht="15" thickTop="1" x14ac:dyDescent="0.35">
      <c r="A19" s="368"/>
      <c r="B19" s="137" t="s">
        <v>206</v>
      </c>
      <c r="C19" s="220">
        <f>'6. MAQUETTE'!E144*1.5</f>
        <v>0</v>
      </c>
      <c r="D19" s="220">
        <f>'6. MAQUETTE'!G144</f>
        <v>0</v>
      </c>
      <c r="E19" s="220">
        <f>'6. MAQUETTE'!I144*2/3</f>
        <v>0</v>
      </c>
      <c r="F19" s="220">
        <f t="shared" si="0"/>
        <v>0</v>
      </c>
      <c r="G19" s="221">
        <f>'6. MAQUETTE'!L144</f>
        <v>0</v>
      </c>
      <c r="H19" s="222">
        <f t="shared" si="1"/>
        <v>0</v>
      </c>
      <c r="I19" s="120"/>
      <c r="J19" s="120"/>
      <c r="K19" s="120"/>
      <c r="L19" s="120"/>
    </row>
    <row r="20" spans="1:16" x14ac:dyDescent="0.35">
      <c r="A20" s="368"/>
      <c r="B20" s="137" t="s">
        <v>278</v>
      </c>
      <c r="C20" s="89"/>
      <c r="D20" s="89"/>
      <c r="E20" s="89"/>
      <c r="F20" s="89"/>
      <c r="G20" s="117"/>
      <c r="H20" s="88">
        <f t="shared" si="1"/>
        <v>0</v>
      </c>
      <c r="I20" s="120"/>
      <c r="J20" s="120"/>
      <c r="K20" s="120"/>
      <c r="L20" s="120"/>
    </row>
    <row r="21" spans="1:16" ht="15" thickBot="1" x14ac:dyDescent="0.4">
      <c r="A21" s="369"/>
      <c r="B21" s="138" t="s">
        <v>279</v>
      </c>
      <c r="C21" s="90"/>
      <c r="D21" s="90"/>
      <c r="E21" s="90"/>
      <c r="F21" s="90"/>
      <c r="G21" s="118"/>
      <c r="H21" s="91">
        <f t="shared" si="1"/>
        <v>0</v>
      </c>
      <c r="I21" s="120"/>
      <c r="J21" s="120"/>
      <c r="K21" s="120"/>
      <c r="L21" s="120"/>
      <c r="P21" s="19"/>
    </row>
    <row r="22" spans="1:16" ht="15" customHeight="1" x14ac:dyDescent="0.35">
      <c r="A22" s="370" t="s">
        <v>313</v>
      </c>
      <c r="B22" s="139" t="s">
        <v>280</v>
      </c>
      <c r="C22" s="143"/>
      <c r="D22" s="143"/>
      <c r="E22" s="143"/>
      <c r="F22" s="92">
        <v>573</v>
      </c>
      <c r="G22" s="143"/>
      <c r="H22" s="143"/>
      <c r="I22" s="120"/>
      <c r="J22" s="120"/>
      <c r="K22" s="120"/>
      <c r="L22" s="120"/>
    </row>
    <row r="23" spans="1:16" ht="15" thickBot="1" x14ac:dyDescent="0.4">
      <c r="A23" s="370"/>
      <c r="B23" s="140" t="s">
        <v>281</v>
      </c>
      <c r="C23" s="143"/>
      <c r="D23" s="143"/>
      <c r="E23" s="143"/>
      <c r="F23" s="93">
        <v>1467</v>
      </c>
      <c r="G23" s="143"/>
      <c r="H23" s="143"/>
      <c r="I23" s="120"/>
      <c r="J23" s="170"/>
      <c r="K23" s="170"/>
      <c r="L23" s="170"/>
      <c r="M23" s="171"/>
    </row>
    <row r="24" spans="1:16" ht="43.15" customHeight="1" thickTop="1" thickBot="1" x14ac:dyDescent="0.4">
      <c r="A24" s="371"/>
      <c r="B24" s="141" t="s">
        <v>282</v>
      </c>
      <c r="C24" s="143"/>
      <c r="D24" s="143"/>
      <c r="E24" s="143"/>
      <c r="F24" s="143"/>
      <c r="G24" s="143"/>
      <c r="H24" s="223">
        <f>IF(F15&gt;F22,F23,(F15/F22)*F23)</f>
        <v>107.52879581151832</v>
      </c>
      <c r="J24" s="380" t="s">
        <v>316</v>
      </c>
      <c r="K24" s="381"/>
      <c r="L24" s="381"/>
      <c r="M24" s="382"/>
    </row>
    <row r="25" spans="1:16" ht="15" customHeight="1" x14ac:dyDescent="0.35">
      <c r="A25" s="445" t="s">
        <v>78</v>
      </c>
      <c r="B25" s="121" t="s">
        <v>79</v>
      </c>
      <c r="C25" s="127"/>
      <c r="D25" s="127"/>
      <c r="E25" s="127"/>
      <c r="F25" s="127"/>
      <c r="G25" s="127"/>
      <c r="H25" s="224"/>
      <c r="I25" s="128"/>
      <c r="J25" s="128"/>
      <c r="K25" s="128"/>
      <c r="L25" s="128"/>
    </row>
    <row r="26" spans="1:16" ht="15" customHeight="1" x14ac:dyDescent="0.35">
      <c r="A26" s="370"/>
      <c r="B26" s="121" t="s">
        <v>80</v>
      </c>
      <c r="C26" s="127"/>
      <c r="D26" s="127"/>
      <c r="E26" s="127"/>
      <c r="F26" s="127"/>
      <c r="G26" s="127"/>
      <c r="H26" s="224"/>
      <c r="I26" s="128"/>
      <c r="J26" s="128"/>
      <c r="K26" s="128"/>
      <c r="L26" s="128"/>
    </row>
    <row r="27" spans="1:16" ht="15" customHeight="1" x14ac:dyDescent="0.35">
      <c r="A27" s="370"/>
      <c r="B27" s="122" t="s">
        <v>81</v>
      </c>
      <c r="C27" s="127"/>
      <c r="D27" s="127"/>
      <c r="E27" s="127"/>
      <c r="F27" s="127"/>
      <c r="G27" s="127"/>
      <c r="H27" s="224"/>
      <c r="I27" s="128"/>
      <c r="J27" s="128"/>
      <c r="K27" s="128"/>
      <c r="L27" s="128"/>
    </row>
    <row r="28" spans="1:16" ht="15" customHeight="1" x14ac:dyDescent="0.35">
      <c r="A28" s="370"/>
      <c r="B28" s="122" t="s">
        <v>82</v>
      </c>
      <c r="C28" s="127"/>
      <c r="D28" s="127"/>
      <c r="E28" s="127"/>
      <c r="F28" s="127"/>
      <c r="G28" s="127"/>
      <c r="H28" s="224"/>
      <c r="I28" s="128"/>
      <c r="J28" s="128"/>
      <c r="K28" s="128"/>
      <c r="L28" s="128"/>
    </row>
    <row r="29" spans="1:16" ht="15" thickBot="1" x14ac:dyDescent="0.4">
      <c r="A29" s="371"/>
      <c r="B29" s="123" t="s">
        <v>311</v>
      </c>
      <c r="C29" s="124"/>
      <c r="D29" s="125"/>
      <c r="E29" s="125"/>
      <c r="F29" s="125"/>
      <c r="G29" s="125"/>
      <c r="H29" s="126">
        <f>SUM(H25:H28)</f>
        <v>0</v>
      </c>
    </row>
    <row r="30" spans="1:16" ht="15" thickBot="1" x14ac:dyDescent="0.4"/>
    <row r="31" spans="1:16" ht="31.9" customHeight="1" thickTop="1" thickBot="1" x14ac:dyDescent="0.4">
      <c r="A31" s="446" t="s">
        <v>283</v>
      </c>
      <c r="B31" s="447"/>
      <c r="C31" s="448">
        <f>(H15+H29)/(B4-H24)</f>
        <v>-21.028413672217351</v>
      </c>
      <c r="D31" s="449"/>
      <c r="E31" s="449"/>
      <c r="F31" s="450"/>
      <c r="G31" s="94"/>
      <c r="J31" s="380" t="s">
        <v>324</v>
      </c>
      <c r="K31" s="381"/>
      <c r="L31" s="381"/>
      <c r="M31" s="382"/>
    </row>
    <row r="32" spans="1:16" ht="31.9" customHeight="1" thickTop="1" thickBot="1" x14ac:dyDescent="0.4">
      <c r="A32" s="451" t="s">
        <v>284</v>
      </c>
      <c r="B32" s="452"/>
      <c r="C32" s="453" t="str">
        <f>IF(C31/15&lt;0,"--",IF(C31/15&lt;=1,1,C31/15))</f>
        <v>--</v>
      </c>
      <c r="D32" s="454"/>
      <c r="E32" s="454"/>
      <c r="F32" s="455"/>
      <c r="G32" s="94"/>
    </row>
    <row r="33" spans="1:13" ht="15" customHeight="1" thickBot="1" x14ac:dyDescent="0.4">
      <c r="A33" s="95"/>
      <c r="B33" s="95"/>
      <c r="C33" s="96"/>
      <c r="D33" s="96"/>
      <c r="E33" s="96"/>
      <c r="F33" s="96"/>
      <c r="G33" s="94"/>
      <c r="H33" s="19"/>
    </row>
    <row r="34" spans="1:13" ht="16.149999999999999" customHeight="1" thickTop="1" thickBot="1" x14ac:dyDescent="0.4">
      <c r="C34" s="456" t="s">
        <v>321</v>
      </c>
      <c r="E34" s="96"/>
      <c r="F34" s="458" t="s">
        <v>320</v>
      </c>
      <c r="G34" s="459"/>
      <c r="H34" s="460"/>
      <c r="K34" s="431" t="s">
        <v>343</v>
      </c>
      <c r="L34" s="432"/>
      <c r="M34" s="433"/>
    </row>
    <row r="35" spans="1:13" ht="46.15" customHeight="1" thickBot="1" x14ac:dyDescent="0.4">
      <c r="C35" s="457"/>
      <c r="E35" s="96"/>
      <c r="F35" s="97" t="s">
        <v>285</v>
      </c>
      <c r="G35" s="98" t="s">
        <v>286</v>
      </c>
      <c r="H35" s="99" t="s">
        <v>287</v>
      </c>
    </row>
    <row r="36" spans="1:13" ht="15.5" x14ac:dyDescent="0.35">
      <c r="A36" s="438" t="s">
        <v>77</v>
      </c>
      <c r="B36" s="159" t="s">
        <v>288</v>
      </c>
      <c r="C36" s="160">
        <f>H15*F43</f>
        <v>0</v>
      </c>
      <c r="D36" s="102"/>
      <c r="E36" s="103" t="s">
        <v>308</v>
      </c>
      <c r="F36" s="219">
        <f>B9</f>
        <v>0</v>
      </c>
      <c r="G36" s="104">
        <f>B4</f>
        <v>0</v>
      </c>
      <c r="H36" s="105">
        <f>F36*G36</f>
        <v>0</v>
      </c>
    </row>
    <row r="37" spans="1:13" ht="15.5" x14ac:dyDescent="0.35">
      <c r="A37" s="439"/>
      <c r="B37" s="100" t="s">
        <v>289</v>
      </c>
      <c r="C37" s="101">
        <f>F40*H24</f>
        <v>0</v>
      </c>
      <c r="D37" s="94"/>
      <c r="E37" s="106" t="s">
        <v>305</v>
      </c>
      <c r="F37" s="219">
        <f>B10</f>
        <v>0</v>
      </c>
      <c r="G37" s="107">
        <f>B5</f>
        <v>0</v>
      </c>
      <c r="H37" s="14">
        <f t="shared" ref="H37:H39" si="2">F37*G37</f>
        <v>0</v>
      </c>
    </row>
    <row r="38" spans="1:13" ht="16" thickBot="1" x14ac:dyDescent="0.4">
      <c r="A38" s="439"/>
      <c r="B38" s="148" t="s">
        <v>310</v>
      </c>
      <c r="C38" s="149">
        <f>H29</f>
        <v>0</v>
      </c>
      <c r="D38" s="94"/>
      <c r="E38" s="106" t="s">
        <v>306</v>
      </c>
      <c r="F38" s="219">
        <f>B11</f>
        <v>0</v>
      </c>
      <c r="G38" s="107">
        <f t="shared" ref="G38:G39" si="3">B6</f>
        <v>0</v>
      </c>
      <c r="H38" s="14">
        <f t="shared" si="2"/>
        <v>0</v>
      </c>
    </row>
    <row r="39" spans="1:13" ht="16" thickBot="1" x14ac:dyDescent="0.4">
      <c r="A39" s="440"/>
      <c r="B39" s="162" t="s">
        <v>290</v>
      </c>
      <c r="C39" s="163">
        <f>C36+C37+C38</f>
        <v>0</v>
      </c>
      <c r="D39" s="94"/>
      <c r="E39" s="106" t="s">
        <v>307</v>
      </c>
      <c r="F39" s="219">
        <f>B12</f>
        <v>0</v>
      </c>
      <c r="G39" s="107">
        <f t="shared" si="3"/>
        <v>0</v>
      </c>
      <c r="H39" s="14">
        <f t="shared" si="2"/>
        <v>0</v>
      </c>
    </row>
    <row r="40" spans="1:13" ht="16" thickBot="1" x14ac:dyDescent="0.4">
      <c r="A40" s="441"/>
      <c r="B40" s="150" t="s">
        <v>291</v>
      </c>
      <c r="C40" s="151" t="str">
        <f>IFERROR(C39/F40,"0 €")</f>
        <v>0 €</v>
      </c>
      <c r="D40" s="94"/>
      <c r="E40" s="108" t="s">
        <v>210</v>
      </c>
      <c r="F40" s="109">
        <f>SUM(F36:F39)</f>
        <v>0</v>
      </c>
      <c r="G40" s="110"/>
      <c r="H40" s="111">
        <f>SUM(H36:H39)</f>
        <v>0</v>
      </c>
    </row>
    <row r="41" spans="1:13" ht="16" thickBot="1" x14ac:dyDescent="0.4">
      <c r="A41" s="436" t="s">
        <v>287</v>
      </c>
      <c r="B41" s="152" t="s">
        <v>292</v>
      </c>
      <c r="C41" s="153">
        <f>H36+H37+H38+H39</f>
        <v>0</v>
      </c>
      <c r="D41" s="94"/>
      <c r="E41" s="444" t="s">
        <v>293</v>
      </c>
      <c r="F41" s="426"/>
      <c r="G41" s="426"/>
      <c r="H41" s="112">
        <f>IFERROR(H40/F40,0)</f>
        <v>0</v>
      </c>
    </row>
    <row r="42" spans="1:13" ht="16" thickBot="1" x14ac:dyDescent="0.4">
      <c r="A42" s="437"/>
      <c r="B42" s="154" t="s">
        <v>293</v>
      </c>
      <c r="C42" s="155" t="str">
        <f>IFERROR(C41/F40,"0 €")</f>
        <v>0 €</v>
      </c>
      <c r="D42" s="94"/>
    </row>
    <row r="43" spans="1:13" ht="16" thickBot="1" x14ac:dyDescent="0.4">
      <c r="A43" s="442" t="s">
        <v>294</v>
      </c>
      <c r="B43" s="157" t="s">
        <v>295</v>
      </c>
      <c r="C43" s="158">
        <f>C41-C39</f>
        <v>0</v>
      </c>
      <c r="E43" s="132" t="s">
        <v>318</v>
      </c>
      <c r="F43" s="145" t="str">
        <f>IF(F40/15&lt;=0,"0",IF(F40/15&lt;=1,1,IF(F40/15&lt;=2,2,IF(F40/15&lt;=3,3,IF(F40/15&lt;=4,4,IF(F40/15&lt;=5,5,IF(F40/15&lt;=6,6,IF(F40/15&lt;=7,7,IF(F40/15&lt;=8,8,F40/15)))))))))</f>
        <v>0</v>
      </c>
    </row>
    <row r="44" spans="1:13" ht="16" thickBot="1" x14ac:dyDescent="0.4">
      <c r="A44" s="443"/>
      <c r="B44" s="161" t="s">
        <v>296</v>
      </c>
      <c r="C44" s="156">
        <f>C42-C40</f>
        <v>0</v>
      </c>
      <c r="E44" s="146" t="s">
        <v>319</v>
      </c>
    </row>
    <row r="45" spans="1:13" x14ac:dyDescent="0.35">
      <c r="A45" s="81"/>
      <c r="E45" s="147" t="s">
        <v>317</v>
      </c>
    </row>
    <row r="46" spans="1:13" x14ac:dyDescent="0.35">
      <c r="B46" s="144"/>
      <c r="C46" s="144" t="str">
        <f>IF(C43=0,"autofinancé",IF(C43&lt;0,"déficitaire","excédentaire"))</f>
        <v>autofinancé</v>
      </c>
      <c r="E46" s="113"/>
    </row>
    <row r="47" spans="1:13" x14ac:dyDescent="0.35">
      <c r="E47" s="113"/>
    </row>
    <row r="48" spans="1:13" x14ac:dyDescent="0.35">
      <c r="A48" s="213"/>
      <c r="B48" s="213"/>
      <c r="C48" s="213"/>
      <c r="D48" s="213"/>
      <c r="E48" s="213"/>
      <c r="F48" s="213"/>
      <c r="G48" s="213"/>
      <c r="H48" s="213"/>
    </row>
    <row r="49" spans="1:8" x14ac:dyDescent="0.35">
      <c r="A49" s="214" t="s">
        <v>336</v>
      </c>
      <c r="B49" s="215"/>
      <c r="C49" s="216">
        <f>'2.DESCRIPTION FORMATION'!C70</f>
        <v>0</v>
      </c>
      <c r="D49" s="213"/>
      <c r="E49" s="213"/>
      <c r="F49" s="213"/>
      <c r="G49" s="213"/>
      <c r="H49" s="213"/>
    </row>
    <row r="50" spans="1:8" x14ac:dyDescent="0.35">
      <c r="A50" s="213"/>
      <c r="B50" s="213"/>
      <c r="C50" s="213"/>
      <c r="D50" s="213"/>
      <c r="E50" s="213"/>
      <c r="F50" s="213"/>
      <c r="G50" s="213"/>
      <c r="H50" s="213"/>
    </row>
    <row r="51" spans="1:8" ht="15" thickBot="1" x14ac:dyDescent="0.4">
      <c r="A51" s="213"/>
      <c r="B51" s="213"/>
      <c r="C51" s="213"/>
      <c r="D51" s="213"/>
      <c r="E51" s="213"/>
      <c r="F51" s="213"/>
      <c r="G51" s="213"/>
      <c r="H51" s="213"/>
    </row>
    <row r="52" spans="1:8" ht="57.75" customHeight="1" thickBot="1" x14ac:dyDescent="0.4">
      <c r="A52" s="434" t="s">
        <v>225</v>
      </c>
      <c r="B52" s="435"/>
      <c r="C52" s="57"/>
    </row>
  </sheetData>
  <sheetProtection algorithmName="SHA-512" hashValue="OBoTwMIVpRqFwZMarpogCaK2Q4O+uI11H/6N8shyIDo+8nYoAzLlka4LqCc5sAkkdCp0CDIVOzpiA772I4OuLg==" saltValue="zmrt7c4op672XMZ62jV0Dw==" spinCount="100000" sheet="1" objects="1" scenarios="1"/>
  <mergeCells count="38">
    <mergeCell ref="M1:P1"/>
    <mergeCell ref="K34:M34"/>
    <mergeCell ref="A52:B52"/>
    <mergeCell ref="C6:F6"/>
    <mergeCell ref="G6:K6"/>
    <mergeCell ref="A41:A42"/>
    <mergeCell ref="A36:A40"/>
    <mergeCell ref="A43:A44"/>
    <mergeCell ref="E41:G41"/>
    <mergeCell ref="A25:A29"/>
    <mergeCell ref="A31:B31"/>
    <mergeCell ref="C31:F31"/>
    <mergeCell ref="A32:B32"/>
    <mergeCell ref="C32:F32"/>
    <mergeCell ref="C34:C35"/>
    <mergeCell ref="F34:H34"/>
    <mergeCell ref="J31:M31"/>
    <mergeCell ref="C7:F7"/>
    <mergeCell ref="A1:K1"/>
    <mergeCell ref="C3:K3"/>
    <mergeCell ref="C4:F4"/>
    <mergeCell ref="G4:K4"/>
    <mergeCell ref="A2:B2"/>
    <mergeCell ref="C2:K2"/>
    <mergeCell ref="G7:K7"/>
    <mergeCell ref="J24:M24"/>
    <mergeCell ref="C9:K12"/>
    <mergeCell ref="J15:L18"/>
    <mergeCell ref="M3:P7"/>
    <mergeCell ref="M8:P13"/>
    <mergeCell ref="A13:K13"/>
    <mergeCell ref="A14:B14"/>
    <mergeCell ref="A15:A21"/>
    <mergeCell ref="A22:A24"/>
    <mergeCell ref="A8:B8"/>
    <mergeCell ref="C8:K8"/>
    <mergeCell ref="C5:F5"/>
    <mergeCell ref="G5:K5"/>
  </mergeCells>
  <conditionalFormatting sqref="C31:F31">
    <cfRule type="cellIs" dxfId="14" priority="2" operator="lessThan">
      <formula>0</formula>
    </cfRule>
    <cfRule type="cellIs" dxfId="13" priority="6" operator="lessThan">
      <formula>15</formula>
    </cfRule>
    <cfRule type="cellIs" dxfId="12" priority="7" operator="greaterThan">
      <formula>15</formula>
    </cfRule>
  </conditionalFormatting>
  <conditionalFormatting sqref="D36 C46">
    <cfRule type="containsText" dxfId="11" priority="3" operator="containsText" text="déf">
      <formula>NOT(ISERROR(SEARCH("déf",C36)))</formula>
    </cfRule>
    <cfRule type="containsText" dxfId="10" priority="4" operator="containsText" text="jack">
      <formula>NOT(ISERROR(SEARCH("jack",C36)))</formula>
    </cfRule>
    <cfRule type="containsText" dxfId="9" priority="5" operator="containsText" text="autofi">
      <formula>NOT(ISERROR(SEARCH("autofi",C36)))</formula>
    </cfRule>
  </conditionalFormatting>
  <conditionalFormatting sqref="C46">
    <cfRule type="containsText" dxfId="8" priority="1" operator="containsText" text="excédentaire">
      <formula>NOT(ISERROR(SEARCH("excédentaire",C46)))</formula>
    </cfRule>
  </conditionalFormatting>
  <dataValidations disablePrompts="1" count="1">
    <dataValidation type="list" allowBlank="1" showInputMessage="1" showErrorMessage="1" sqref="C52" xr:uid="{00000000-0002-0000-0700-000000000000}">
      <formula1>"Favorable, Défavorable, Favorable avec réserve"</formula1>
    </dataValidation>
  </dataValidations>
  <pageMargins left="0.7" right="0.7" top="0.75" bottom="0.75" header="0.3" footer="0.3"/>
  <pageSetup paperSize="9" scale="46" orientation="portrait" r:id="rId1"/>
  <headerFooter>
    <oddHeader>&amp;L&amp;G</oddHeader>
  </headerFooter>
  <drawing r:id="rId2"/>
  <legacyDrawing r:id="rId3"/>
  <legacyDrawingHF r:id="rId4"/>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theme="5" tint="0.59999389629810485"/>
  </sheetPr>
  <dimension ref="A1:T10"/>
  <sheetViews>
    <sheetView zoomScale="90" zoomScaleNormal="90" workbookViewId="0">
      <selection activeCell="F15" sqref="F15"/>
    </sheetView>
  </sheetViews>
  <sheetFormatPr baseColWidth="10" defaultRowHeight="14.5" x14ac:dyDescent="0.35"/>
  <cols>
    <col min="1" max="1" width="62.7265625" customWidth="1"/>
    <col min="2" max="2" width="20.54296875" customWidth="1"/>
    <col min="3" max="3" width="16.81640625" customWidth="1"/>
    <col min="6" max="6" width="13" customWidth="1"/>
  </cols>
  <sheetData>
    <row r="1" spans="1:20" ht="18.5" x14ac:dyDescent="0.45">
      <c r="A1" s="468" t="s">
        <v>345</v>
      </c>
      <c r="B1" s="468"/>
      <c r="C1" s="468"/>
      <c r="D1" s="468"/>
      <c r="E1" s="468"/>
      <c r="F1" s="468"/>
      <c r="G1" s="468"/>
      <c r="H1" s="468"/>
      <c r="I1" s="468"/>
      <c r="J1" s="468"/>
      <c r="K1" s="468"/>
      <c r="L1" s="30"/>
      <c r="M1" s="30"/>
      <c r="N1" s="30"/>
      <c r="O1" s="30"/>
      <c r="P1" s="30"/>
      <c r="Q1" s="30"/>
      <c r="R1" s="30"/>
      <c r="S1" s="30"/>
      <c r="T1" s="30"/>
    </row>
    <row r="2" spans="1:20" s="30" customFormat="1" ht="30" customHeight="1" x14ac:dyDescent="0.35">
      <c r="A2" s="466" t="s">
        <v>227</v>
      </c>
      <c r="B2" s="466"/>
      <c r="C2" s="466"/>
      <c r="D2" s="466"/>
      <c r="E2" s="466"/>
      <c r="F2" s="466"/>
      <c r="G2" s="466"/>
      <c r="H2" s="466"/>
      <c r="I2" s="466"/>
      <c r="J2" s="466"/>
      <c r="K2" s="466"/>
    </row>
    <row r="3" spans="1:20" ht="15.5" x14ac:dyDescent="0.35">
      <c r="A3" s="77" t="s">
        <v>176</v>
      </c>
      <c r="B3" s="17"/>
      <c r="C3" s="465" t="s">
        <v>168</v>
      </c>
      <c r="D3" s="465"/>
      <c r="E3" s="465" t="s">
        <v>177</v>
      </c>
      <c r="F3" s="465"/>
      <c r="G3" s="465"/>
      <c r="H3" s="465"/>
      <c r="I3" s="465"/>
      <c r="J3" s="465"/>
      <c r="K3" s="465"/>
      <c r="L3" s="30"/>
      <c r="M3" s="30"/>
      <c r="N3" s="30"/>
      <c r="O3" s="30"/>
      <c r="P3" s="30"/>
      <c r="Q3" s="30"/>
      <c r="R3" s="30"/>
      <c r="S3" s="30"/>
      <c r="T3" s="30"/>
    </row>
    <row r="4" spans="1:20" ht="15.5" x14ac:dyDescent="0.35">
      <c r="A4" s="77" t="s">
        <v>178</v>
      </c>
      <c r="B4" s="17"/>
      <c r="C4" s="465" t="s">
        <v>168</v>
      </c>
      <c r="D4" s="465"/>
      <c r="E4" s="465" t="s">
        <v>177</v>
      </c>
      <c r="F4" s="465"/>
      <c r="G4" s="465"/>
      <c r="H4" s="465"/>
      <c r="I4" s="465"/>
      <c r="J4" s="465"/>
      <c r="K4" s="465"/>
      <c r="L4" s="30"/>
      <c r="M4" s="30"/>
      <c r="N4" s="30"/>
      <c r="O4" s="30"/>
      <c r="P4" s="30"/>
      <c r="Q4" s="30"/>
      <c r="R4" s="30"/>
      <c r="S4" s="30"/>
      <c r="T4" s="30"/>
    </row>
    <row r="5" spans="1:20" ht="27.75" customHeight="1" x14ac:dyDescent="0.35">
      <c r="A5" s="77" t="s">
        <v>245</v>
      </c>
      <c r="B5" s="31"/>
      <c r="C5" s="465" t="s">
        <v>168</v>
      </c>
      <c r="D5" s="465"/>
      <c r="E5" s="462" t="s">
        <v>241</v>
      </c>
      <c r="F5" s="463"/>
      <c r="G5" s="463"/>
      <c r="H5" s="463"/>
      <c r="I5" s="463"/>
      <c r="J5" s="463"/>
      <c r="K5" s="464"/>
      <c r="L5" s="30"/>
      <c r="M5" s="30"/>
      <c r="N5" s="30"/>
      <c r="O5" s="30"/>
      <c r="P5" s="30"/>
      <c r="Q5" s="30"/>
      <c r="R5" s="30"/>
      <c r="S5" s="30"/>
      <c r="T5" s="30"/>
    </row>
    <row r="6" spans="1:20" ht="39.75" customHeight="1" x14ac:dyDescent="0.35">
      <c r="A6" s="78" t="s">
        <v>226</v>
      </c>
      <c r="B6" s="58"/>
      <c r="C6" s="461" t="s">
        <v>168</v>
      </c>
      <c r="D6" s="461"/>
      <c r="E6" s="462" t="s">
        <v>241</v>
      </c>
      <c r="F6" s="463"/>
      <c r="G6" s="463"/>
      <c r="H6" s="463"/>
      <c r="I6" s="463"/>
      <c r="J6" s="463"/>
      <c r="K6" s="464"/>
      <c r="L6" s="30"/>
      <c r="M6" s="30"/>
      <c r="N6" s="30"/>
      <c r="O6" s="30"/>
      <c r="P6" s="30"/>
      <c r="Q6" s="30"/>
      <c r="R6" s="30"/>
      <c r="S6" s="30"/>
      <c r="T6" s="30"/>
    </row>
    <row r="7" spans="1:20" ht="15.5" x14ac:dyDescent="0.35">
      <c r="A7" s="467" t="s">
        <v>180</v>
      </c>
      <c r="B7" s="467"/>
      <c r="C7" s="467"/>
      <c r="D7" s="467"/>
      <c r="E7" s="467"/>
      <c r="F7" s="467"/>
      <c r="G7" s="467"/>
      <c r="H7" s="467"/>
      <c r="I7" s="467"/>
      <c r="J7" s="467"/>
      <c r="K7" s="467"/>
    </row>
    <row r="8" spans="1:20" ht="30.75" customHeight="1" x14ac:dyDescent="0.35">
      <c r="A8" s="77" t="s">
        <v>9</v>
      </c>
      <c r="B8" s="31"/>
      <c r="C8" s="461" t="s">
        <v>168</v>
      </c>
      <c r="D8" s="461"/>
      <c r="E8" s="462" t="s">
        <v>241</v>
      </c>
      <c r="F8" s="463"/>
      <c r="G8" s="463"/>
      <c r="H8" s="463"/>
      <c r="I8" s="463"/>
      <c r="J8" s="463"/>
      <c r="K8" s="464"/>
    </row>
    <row r="9" spans="1:20" ht="34.5" customHeight="1" x14ac:dyDescent="0.35">
      <c r="A9" s="77" t="s">
        <v>240</v>
      </c>
      <c r="B9" s="31"/>
      <c r="C9" s="461" t="s">
        <v>168</v>
      </c>
      <c r="D9" s="461"/>
      <c r="E9" s="462" t="s">
        <v>241</v>
      </c>
      <c r="F9" s="463"/>
      <c r="G9" s="463"/>
      <c r="H9" s="463"/>
      <c r="I9" s="463"/>
      <c r="J9" s="463"/>
      <c r="K9" s="464"/>
    </row>
    <row r="10" spans="1:20" ht="17.25" customHeight="1" x14ac:dyDescent="0.35">
      <c r="A10" s="2" t="s">
        <v>228</v>
      </c>
    </row>
  </sheetData>
  <mergeCells count="15">
    <mergeCell ref="A2:K2"/>
    <mergeCell ref="A7:K7"/>
    <mergeCell ref="A1:K1"/>
    <mergeCell ref="E3:K3"/>
    <mergeCell ref="E4:K4"/>
    <mergeCell ref="C3:D3"/>
    <mergeCell ref="C4:D4"/>
    <mergeCell ref="C6:D6"/>
    <mergeCell ref="C8:D8"/>
    <mergeCell ref="C9:D9"/>
    <mergeCell ref="E8:K8"/>
    <mergeCell ref="E9:K9"/>
    <mergeCell ref="E5:K5"/>
    <mergeCell ref="E6:K6"/>
    <mergeCell ref="C5:D5"/>
  </mergeCells>
  <conditionalFormatting sqref="B4:C6 B8:B9">
    <cfRule type="expression" dxfId="7" priority="11" stopIfTrue="1">
      <formula>#REF!&lt;&gt;"Favorable"</formula>
    </cfRule>
  </conditionalFormatting>
  <conditionalFormatting sqref="E3 C3:C6">
    <cfRule type="expression" dxfId="6" priority="10">
      <formula>($B$20="Non")</formula>
    </cfRule>
  </conditionalFormatting>
  <conditionalFormatting sqref="C4:C6">
    <cfRule type="expression" dxfId="5" priority="9">
      <formula>($B$21="Non")</formula>
    </cfRule>
  </conditionalFormatting>
  <conditionalFormatting sqref="E4:E6">
    <cfRule type="expression" dxfId="4" priority="6">
      <formula>($B$20="Non")</formula>
    </cfRule>
  </conditionalFormatting>
  <conditionalFormatting sqref="E8:E9">
    <cfRule type="expression" dxfId="3" priority="1">
      <formula>($B$20="Non")</formula>
    </cfRule>
  </conditionalFormatting>
  <conditionalFormatting sqref="C8:C9">
    <cfRule type="expression" dxfId="2" priority="5" stopIfTrue="1">
      <formula>#REF!&lt;&gt;"Favorable"</formula>
    </cfRule>
  </conditionalFormatting>
  <conditionalFormatting sqref="C8:C9">
    <cfRule type="expression" dxfId="1" priority="4">
      <formula>($B$20="Non")</formula>
    </cfRule>
  </conditionalFormatting>
  <conditionalFormatting sqref="C8:C9">
    <cfRule type="expression" dxfId="0" priority="3">
      <formula>($B$21="Non")</formula>
    </cfRule>
  </conditionalFormatting>
  <pageMargins left="0.7" right="0.7" top="0.75" bottom="0.75" header="0.3" footer="0.3"/>
  <extLst>
    <ext xmlns:x14="http://schemas.microsoft.com/office/spreadsheetml/2009/9/main" uri="{CCE6A557-97BC-4b89-ADB6-D9C93CAAB3DF}">
      <x14:dataValidations xmlns:xm="http://schemas.microsoft.com/office/excel/2006/main" count="3">
        <x14:dataValidation type="list" allowBlank="1" showInputMessage="1" showErrorMessage="1" xr:uid="{00000000-0002-0000-0800-000000000000}">
          <x14:formula1>
            <xm:f>Données!$B$4:$B$6</xm:f>
          </x14:formula1>
          <xm:sqref>B5:B6 B9</xm:sqref>
        </x14:dataValidation>
        <x14:dataValidation type="list" allowBlank="1" showInputMessage="1" showErrorMessage="1" xr:uid="{00000000-0002-0000-0800-000001000000}">
          <x14:formula1>
            <xm:f>Données!$B$2:$B$3</xm:f>
          </x14:formula1>
          <xm:sqref>B3:B4</xm:sqref>
        </x14:dataValidation>
        <x14:dataValidation type="list" allowBlank="1" showInputMessage="1" showErrorMessage="1" xr:uid="{00000000-0002-0000-0800-000002000000}">
          <x14:formula1>
            <xm:f>Données!$B$5:$B$7</xm:f>
          </x14:formula1>
          <xm:sqref>B8</xm:sqref>
        </x14:dataValidation>
      </x14:dataValidations>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theme="5" tint="-0.249977111117893"/>
  </sheetPr>
  <dimension ref="A1:F20"/>
  <sheetViews>
    <sheetView zoomScale="90" zoomScaleNormal="90" workbookViewId="0">
      <selection activeCell="B38" sqref="B38"/>
    </sheetView>
  </sheetViews>
  <sheetFormatPr baseColWidth="10" defaultRowHeight="14.5" x14ac:dyDescent="0.35"/>
  <cols>
    <col min="1" max="1" width="58" customWidth="1"/>
    <col min="2" max="2" width="71.54296875" customWidth="1"/>
    <col min="3" max="3" width="37.54296875" customWidth="1"/>
  </cols>
  <sheetData>
    <row r="1" spans="1:3" ht="19" thickBot="1" x14ac:dyDescent="0.5">
      <c r="A1" s="260" t="s">
        <v>337</v>
      </c>
      <c r="B1" s="261"/>
      <c r="C1" s="261"/>
    </row>
    <row r="2" spans="1:3" ht="15" thickBot="1" x14ac:dyDescent="0.4">
      <c r="A2" s="299" t="s">
        <v>194</v>
      </c>
      <c r="B2" s="299"/>
      <c r="C2" s="299"/>
    </row>
    <row r="3" spans="1:3" ht="16" thickBot="1" x14ac:dyDescent="0.4">
      <c r="A3" s="469" t="s">
        <v>211</v>
      </c>
      <c r="B3" s="470"/>
      <c r="C3" s="471"/>
    </row>
    <row r="4" spans="1:3" ht="15.5" x14ac:dyDescent="0.35">
      <c r="A4" s="49"/>
      <c r="B4" s="49" t="s">
        <v>212</v>
      </c>
      <c r="C4" s="49" t="s">
        <v>213</v>
      </c>
    </row>
    <row r="5" spans="1:3" x14ac:dyDescent="0.35">
      <c r="A5" s="50" t="s">
        <v>214</v>
      </c>
      <c r="B5" s="15"/>
      <c r="C5" s="16"/>
    </row>
    <row r="6" spans="1:3" x14ac:dyDescent="0.35">
      <c r="A6" s="50" t="s">
        <v>215</v>
      </c>
      <c r="B6" s="51">
        <v>0</v>
      </c>
      <c r="C6" s="51">
        <v>0</v>
      </c>
    </row>
    <row r="7" spans="1:3" x14ac:dyDescent="0.35">
      <c r="A7" s="52" t="s">
        <v>216</v>
      </c>
      <c r="B7" s="53"/>
      <c r="C7" s="16"/>
    </row>
    <row r="8" spans="1:3" x14ac:dyDescent="0.35">
      <c r="A8" s="52" t="s">
        <v>217</v>
      </c>
      <c r="B8" s="53"/>
      <c r="C8" s="54"/>
    </row>
    <row r="9" spans="1:3" x14ac:dyDescent="0.35">
      <c r="A9" s="50" t="s">
        <v>218</v>
      </c>
      <c r="B9" s="53"/>
      <c r="C9" s="54"/>
    </row>
    <row r="10" spans="1:3" x14ac:dyDescent="0.35">
      <c r="A10" s="50" t="s">
        <v>219</v>
      </c>
      <c r="B10" s="53"/>
      <c r="C10" s="54"/>
    </row>
    <row r="11" spans="1:3" x14ac:dyDescent="0.35">
      <c r="A11" s="52" t="s">
        <v>220</v>
      </c>
      <c r="B11" s="53"/>
      <c r="C11" s="54"/>
    </row>
    <row r="12" spans="1:3" x14ac:dyDescent="0.35">
      <c r="A12" s="52" t="s">
        <v>261</v>
      </c>
      <c r="B12" s="53"/>
      <c r="C12" s="55"/>
    </row>
    <row r="13" spans="1:3" x14ac:dyDescent="0.35">
      <c r="A13" s="50" t="s">
        <v>221</v>
      </c>
      <c r="B13" s="53"/>
      <c r="C13" s="55"/>
    </row>
    <row r="14" spans="1:3" x14ac:dyDescent="0.35">
      <c r="A14" s="50" t="s">
        <v>222</v>
      </c>
      <c r="B14" s="53"/>
      <c r="C14" s="55"/>
    </row>
    <row r="15" spans="1:3" x14ac:dyDescent="0.35">
      <c r="A15" s="52" t="s">
        <v>223</v>
      </c>
      <c r="B15" s="53"/>
      <c r="C15" s="55"/>
    </row>
    <row r="16" spans="1:3" x14ac:dyDescent="0.35">
      <c r="A16" s="30"/>
      <c r="B16" s="30"/>
      <c r="C16" s="30"/>
    </row>
    <row r="17" spans="1:6" x14ac:dyDescent="0.35">
      <c r="A17" s="30"/>
      <c r="B17" s="30"/>
      <c r="C17" s="30"/>
    </row>
    <row r="19" spans="1:6" ht="15" thickBot="1" x14ac:dyDescent="0.4"/>
    <row r="20" spans="1:6" ht="65.25" customHeight="1" thickBot="1" x14ac:dyDescent="0.4">
      <c r="A20" s="56" t="s">
        <v>224</v>
      </c>
      <c r="B20" s="57"/>
      <c r="C20" s="30"/>
      <c r="D20" s="30"/>
      <c r="E20" s="30"/>
      <c r="F20" s="30"/>
    </row>
  </sheetData>
  <mergeCells count="3">
    <mergeCell ref="A1:C1"/>
    <mergeCell ref="A3:C3"/>
    <mergeCell ref="A2:C2"/>
  </mergeCells>
  <dataValidations count="1">
    <dataValidation type="list" allowBlank="1" showInputMessage="1" showErrorMessage="1" sqref="B20" xr:uid="{00000000-0002-0000-0900-000000000000}">
      <formula1>"Favorable, Défavorable, Favorable avec réserve"</formula1>
    </dataValidation>
  </dataValidation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L53"/>
  <sheetViews>
    <sheetView workbookViewId="0">
      <selection activeCell="B14" sqref="B14"/>
    </sheetView>
  </sheetViews>
  <sheetFormatPr baseColWidth="10" defaultRowHeight="14.5" x14ac:dyDescent="0.35"/>
  <cols>
    <col min="7" max="7" width="66.453125" bestFit="1" customWidth="1"/>
    <col min="11" max="11" width="18.26953125" bestFit="1" customWidth="1"/>
  </cols>
  <sheetData>
    <row r="1" spans="1:12" x14ac:dyDescent="0.35">
      <c r="A1" t="s">
        <v>151</v>
      </c>
      <c r="D1" t="s">
        <v>152</v>
      </c>
      <c r="F1" t="s">
        <v>92</v>
      </c>
      <c r="G1" t="s">
        <v>93</v>
      </c>
      <c r="H1" t="s">
        <v>146</v>
      </c>
      <c r="I1" t="s">
        <v>153</v>
      </c>
      <c r="J1" t="s">
        <v>157</v>
      </c>
      <c r="K1" t="s">
        <v>164</v>
      </c>
      <c r="L1" t="s">
        <v>170</v>
      </c>
    </row>
    <row r="2" spans="1:12" x14ac:dyDescent="0.35">
      <c r="A2" t="s">
        <v>1</v>
      </c>
      <c r="B2" t="s">
        <v>5</v>
      </c>
      <c r="C2" t="s">
        <v>32</v>
      </c>
      <c r="D2" t="s">
        <v>44</v>
      </c>
      <c r="E2" t="s">
        <v>60</v>
      </c>
      <c r="F2" t="s">
        <v>85</v>
      </c>
      <c r="G2" t="s">
        <v>124</v>
      </c>
      <c r="H2" t="s">
        <v>147</v>
      </c>
      <c r="I2" t="s">
        <v>154</v>
      </c>
      <c r="J2" t="s">
        <v>162</v>
      </c>
      <c r="K2" t="s">
        <v>165</v>
      </c>
      <c r="L2" t="s">
        <v>169</v>
      </c>
    </row>
    <row r="3" spans="1:12" x14ac:dyDescent="0.35">
      <c r="A3" t="s">
        <v>2</v>
      </c>
      <c r="B3" t="s">
        <v>6</v>
      </c>
      <c r="C3" t="s">
        <v>33</v>
      </c>
      <c r="D3" t="s">
        <v>45</v>
      </c>
      <c r="E3" t="s">
        <v>61</v>
      </c>
      <c r="F3" t="s">
        <v>86</v>
      </c>
      <c r="G3" t="s">
        <v>125</v>
      </c>
      <c r="H3" t="s">
        <v>148</v>
      </c>
      <c r="I3" t="s">
        <v>155</v>
      </c>
      <c r="J3" t="s">
        <v>161</v>
      </c>
      <c r="K3" t="s">
        <v>166</v>
      </c>
      <c r="L3" t="s">
        <v>171</v>
      </c>
    </row>
    <row r="4" spans="1:12" x14ac:dyDescent="0.35">
      <c r="A4" t="s">
        <v>3</v>
      </c>
      <c r="D4" t="s">
        <v>46</v>
      </c>
      <c r="E4" t="s">
        <v>62</v>
      </c>
      <c r="F4" t="s">
        <v>87</v>
      </c>
      <c r="G4" t="s">
        <v>126</v>
      </c>
      <c r="H4" t="s">
        <v>149</v>
      </c>
      <c r="I4" t="s">
        <v>156</v>
      </c>
      <c r="J4" t="s">
        <v>158</v>
      </c>
      <c r="K4" t="s">
        <v>167</v>
      </c>
    </row>
    <row r="5" spans="1:12" x14ac:dyDescent="0.35">
      <c r="A5" t="s">
        <v>4</v>
      </c>
      <c r="B5" t="s">
        <v>7</v>
      </c>
      <c r="D5" t="s">
        <v>48</v>
      </c>
      <c r="E5" t="s">
        <v>63</v>
      </c>
      <c r="F5" t="s">
        <v>88</v>
      </c>
      <c r="G5" t="s">
        <v>129</v>
      </c>
      <c r="H5" t="s">
        <v>150</v>
      </c>
      <c r="J5" t="s">
        <v>159</v>
      </c>
    </row>
    <row r="6" spans="1:12" x14ac:dyDescent="0.35">
      <c r="B6" t="s">
        <v>8</v>
      </c>
      <c r="D6" t="s">
        <v>52</v>
      </c>
      <c r="E6" t="s">
        <v>64</v>
      </c>
      <c r="F6" t="s">
        <v>89</v>
      </c>
      <c r="G6" t="s">
        <v>138</v>
      </c>
      <c r="J6" t="s">
        <v>160</v>
      </c>
    </row>
    <row r="7" spans="1:12" x14ac:dyDescent="0.35">
      <c r="B7" t="s">
        <v>242</v>
      </c>
      <c r="D7" t="s">
        <v>53</v>
      </c>
      <c r="E7" t="s">
        <v>65</v>
      </c>
      <c r="F7" t="s">
        <v>90</v>
      </c>
      <c r="G7" t="s">
        <v>139</v>
      </c>
      <c r="J7" t="s">
        <v>163</v>
      </c>
    </row>
    <row r="8" spans="1:12" x14ac:dyDescent="0.35">
      <c r="D8" t="s">
        <v>56</v>
      </c>
      <c r="E8" t="s">
        <v>66</v>
      </c>
      <c r="F8" t="s">
        <v>91</v>
      </c>
      <c r="G8" t="s">
        <v>143</v>
      </c>
    </row>
    <row r="9" spans="1:12" x14ac:dyDescent="0.35">
      <c r="D9" t="s">
        <v>58</v>
      </c>
      <c r="G9" t="s">
        <v>144</v>
      </c>
    </row>
    <row r="10" spans="1:12" x14ac:dyDescent="0.35">
      <c r="D10" t="s">
        <v>49</v>
      </c>
      <c r="G10" t="s">
        <v>142</v>
      </c>
    </row>
    <row r="11" spans="1:12" x14ac:dyDescent="0.35">
      <c r="D11" t="s">
        <v>50</v>
      </c>
      <c r="G11" t="s">
        <v>130</v>
      </c>
    </row>
    <row r="12" spans="1:12" x14ac:dyDescent="0.35">
      <c r="D12" t="s">
        <v>47</v>
      </c>
      <c r="G12" t="s">
        <v>131</v>
      </c>
    </row>
    <row r="13" spans="1:12" x14ac:dyDescent="0.35">
      <c r="D13" t="s">
        <v>51</v>
      </c>
      <c r="G13" t="s">
        <v>132</v>
      </c>
    </row>
    <row r="14" spans="1:12" x14ac:dyDescent="0.35">
      <c r="D14" t="s">
        <v>54</v>
      </c>
      <c r="G14" t="s">
        <v>133</v>
      </c>
    </row>
    <row r="15" spans="1:12" x14ac:dyDescent="0.35">
      <c r="D15" t="s">
        <v>55</v>
      </c>
      <c r="G15" t="s">
        <v>134</v>
      </c>
    </row>
    <row r="16" spans="1:12" x14ac:dyDescent="0.35">
      <c r="D16" t="s">
        <v>57</v>
      </c>
      <c r="G16" t="s">
        <v>135</v>
      </c>
    </row>
    <row r="17" spans="4:7" x14ac:dyDescent="0.35">
      <c r="D17" t="s">
        <v>43</v>
      </c>
      <c r="G17" t="s">
        <v>101</v>
      </c>
    </row>
    <row r="18" spans="4:7" x14ac:dyDescent="0.35">
      <c r="D18" t="s">
        <v>59</v>
      </c>
      <c r="G18" t="s">
        <v>102</v>
      </c>
    </row>
    <row r="19" spans="4:7" x14ac:dyDescent="0.35">
      <c r="D19" t="s">
        <v>179</v>
      </c>
      <c r="G19" t="s">
        <v>103</v>
      </c>
    </row>
    <row r="20" spans="4:7" x14ac:dyDescent="0.35">
      <c r="G20" t="s">
        <v>104</v>
      </c>
    </row>
    <row r="21" spans="4:7" x14ac:dyDescent="0.35">
      <c r="G21" t="s">
        <v>105</v>
      </c>
    </row>
    <row r="22" spans="4:7" x14ac:dyDescent="0.35">
      <c r="G22" t="s">
        <v>107</v>
      </c>
    </row>
    <row r="23" spans="4:7" x14ac:dyDescent="0.35">
      <c r="G23" t="s">
        <v>108</v>
      </c>
    </row>
    <row r="24" spans="4:7" x14ac:dyDescent="0.35">
      <c r="G24" t="s">
        <v>109</v>
      </c>
    </row>
    <row r="25" spans="4:7" x14ac:dyDescent="0.35">
      <c r="G25" t="s">
        <v>110</v>
      </c>
    </row>
    <row r="26" spans="4:7" x14ac:dyDescent="0.35">
      <c r="G26" t="s">
        <v>112</v>
      </c>
    </row>
    <row r="27" spans="4:7" x14ac:dyDescent="0.35">
      <c r="G27" t="s">
        <v>113</v>
      </c>
    </row>
    <row r="28" spans="4:7" x14ac:dyDescent="0.35">
      <c r="G28" t="s">
        <v>114</v>
      </c>
    </row>
    <row r="29" spans="4:7" x14ac:dyDescent="0.35">
      <c r="G29" t="s">
        <v>115</v>
      </c>
    </row>
    <row r="30" spans="4:7" x14ac:dyDescent="0.35">
      <c r="G30" t="s">
        <v>116</v>
      </c>
    </row>
    <row r="31" spans="4:7" x14ac:dyDescent="0.35">
      <c r="G31" t="s">
        <v>117</v>
      </c>
    </row>
    <row r="32" spans="4:7" x14ac:dyDescent="0.35">
      <c r="G32" t="s">
        <v>118</v>
      </c>
    </row>
    <row r="33" spans="7:7" x14ac:dyDescent="0.35">
      <c r="G33" t="s">
        <v>119</v>
      </c>
    </row>
    <row r="34" spans="7:7" x14ac:dyDescent="0.35">
      <c r="G34" t="s">
        <v>120</v>
      </c>
    </row>
    <row r="35" spans="7:7" x14ac:dyDescent="0.35">
      <c r="G35" t="s">
        <v>121</v>
      </c>
    </row>
    <row r="36" spans="7:7" x14ac:dyDescent="0.35">
      <c r="G36" t="s">
        <v>94</v>
      </c>
    </row>
    <row r="37" spans="7:7" x14ac:dyDescent="0.35">
      <c r="G37" t="s">
        <v>95</v>
      </c>
    </row>
    <row r="38" spans="7:7" x14ac:dyDescent="0.35">
      <c r="G38" t="s">
        <v>97</v>
      </c>
    </row>
    <row r="39" spans="7:7" x14ac:dyDescent="0.35">
      <c r="G39" t="s">
        <v>98</v>
      </c>
    </row>
    <row r="40" spans="7:7" x14ac:dyDescent="0.35">
      <c r="G40" t="s">
        <v>100</v>
      </c>
    </row>
    <row r="41" spans="7:7" x14ac:dyDescent="0.35">
      <c r="G41" t="s">
        <v>136</v>
      </c>
    </row>
    <row r="42" spans="7:7" x14ac:dyDescent="0.35">
      <c r="G42" t="s">
        <v>128</v>
      </c>
    </row>
    <row r="43" spans="7:7" x14ac:dyDescent="0.35">
      <c r="G43" t="s">
        <v>127</v>
      </c>
    </row>
    <row r="44" spans="7:7" x14ac:dyDescent="0.35">
      <c r="G44" t="s">
        <v>96</v>
      </c>
    </row>
    <row r="45" spans="7:7" x14ac:dyDescent="0.35">
      <c r="G45" t="s">
        <v>99</v>
      </c>
    </row>
    <row r="46" spans="7:7" x14ac:dyDescent="0.35">
      <c r="G46" t="s">
        <v>106</v>
      </c>
    </row>
    <row r="47" spans="7:7" x14ac:dyDescent="0.35">
      <c r="G47" t="s">
        <v>111</v>
      </c>
    </row>
    <row r="48" spans="7:7" x14ac:dyDescent="0.35">
      <c r="G48" t="s">
        <v>122</v>
      </c>
    </row>
    <row r="49" spans="7:7" x14ac:dyDescent="0.35">
      <c r="G49" t="s">
        <v>123</v>
      </c>
    </row>
    <row r="50" spans="7:7" x14ac:dyDescent="0.35">
      <c r="G50" t="s">
        <v>137</v>
      </c>
    </row>
    <row r="51" spans="7:7" x14ac:dyDescent="0.35">
      <c r="G51" t="s">
        <v>140</v>
      </c>
    </row>
    <row r="52" spans="7:7" x14ac:dyDescent="0.35">
      <c r="G52" t="s">
        <v>141</v>
      </c>
    </row>
    <row r="53" spans="7:7" x14ac:dyDescent="0.35">
      <c r="G53" t="s">
        <v>145</v>
      </c>
    </row>
  </sheetData>
  <sortState ref="G2:G53">
    <sortCondition ref="G2"/>
  </sortState>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11</vt:i4>
      </vt:variant>
      <vt:variant>
        <vt:lpstr>Plages nommées</vt:lpstr>
      </vt:variant>
      <vt:variant>
        <vt:i4>3</vt:i4>
      </vt:variant>
    </vt:vector>
  </HeadingPairs>
  <TitlesOfParts>
    <vt:vector size="14" baseType="lpstr">
      <vt:lpstr>NOTICE</vt:lpstr>
      <vt:lpstr>1. NOTE PRESENTATION</vt:lpstr>
      <vt:lpstr>2.DESCRIPTION FORMATION</vt:lpstr>
      <vt:lpstr>3. ETUDE MARCHE PRIX</vt:lpstr>
      <vt:lpstr>4. EQUIPE PEDAGOGIQUE</vt:lpstr>
      <vt:lpstr>5. SELECTION</vt:lpstr>
      <vt:lpstr>6. MAQUETTE</vt:lpstr>
      <vt:lpstr>7. SOUTENABILITE FIN</vt:lpstr>
      <vt:lpstr>8. Suivi du processus</vt:lpstr>
      <vt:lpstr>9. SOUTENABILITE RH</vt:lpstr>
      <vt:lpstr>Données</vt:lpstr>
      <vt:lpstr>'1. NOTE PRESENTATION'!Zone_d_impression</vt:lpstr>
      <vt:lpstr>'4. EQUIPE PEDAGOGIQUE'!Zone_d_impression</vt:lpstr>
      <vt:lpstr>NOTICE!Zone_d_impression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2023-01-20T10:41:25Z</dcterms:modified>
</cp:coreProperties>
</file>